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180" yWindow="345" windowWidth="15480" windowHeight="1518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Arkusz1!$A$1:$J$125</definedName>
    <definedName name="_xlnm.Print_Titles" localSheetId="0">Arkusz1!$1:$7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0" i="1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3"/>
  <c r="G114"/>
  <c r="G115"/>
  <c r="G116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48"/>
  <c r="G49"/>
  <c r="G50"/>
  <c r="G51"/>
  <c r="G52"/>
  <c r="G53"/>
  <c r="G54"/>
  <c r="G55"/>
  <c r="G56"/>
  <c r="G57"/>
  <c r="G58"/>
  <c r="G37"/>
  <c r="G38"/>
  <c r="G39"/>
  <c r="G40"/>
  <c r="G41"/>
  <c r="G42"/>
  <c r="G43"/>
  <c r="G44"/>
  <c r="G45"/>
  <c r="G46"/>
  <c r="G32"/>
  <c r="G33"/>
  <c r="G34"/>
  <c r="G35"/>
  <c r="G19"/>
  <c r="G20"/>
  <c r="G21"/>
  <c r="G22"/>
  <c r="G23"/>
  <c r="G24"/>
  <c r="G25"/>
  <c r="G26"/>
  <c r="G27"/>
  <c r="G28"/>
  <c r="G29"/>
  <c r="G30"/>
  <c r="G9"/>
  <c r="G118" s="1"/>
  <c r="G10"/>
  <c r="G11"/>
  <c r="G12"/>
  <c r="G13"/>
  <c r="G14"/>
  <c r="G15"/>
  <c r="G16"/>
  <c r="G17"/>
  <c r="A85" l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9" s="1"/>
  <c r="A110" s="1"/>
  <c r="A111" s="1"/>
  <c r="A112" s="1"/>
  <c r="A10" l="1"/>
  <c r="A11" s="1"/>
  <c r="A12" s="1"/>
  <c r="A13" s="1"/>
  <c r="A14" s="1"/>
  <c r="A15" s="1"/>
  <c r="A16" s="1"/>
  <c r="A17" s="1"/>
  <c r="A20" l="1"/>
  <c r="A21" s="1"/>
  <c r="A22" s="1"/>
  <c r="A23" s="1"/>
  <c r="A24" s="1"/>
  <c r="A25" s="1"/>
  <c r="A26" s="1"/>
  <c r="A27" s="1"/>
  <c r="A28" s="1"/>
  <c r="A29" s="1"/>
  <c r="A30" s="1"/>
  <c r="A33" l="1"/>
  <c r="A34" s="1"/>
  <c r="A35" s="1"/>
  <c r="A61" l="1"/>
  <c r="A62" s="1"/>
  <c r="A63" s="1"/>
  <c r="A64" s="1"/>
  <c r="A65" s="1"/>
  <c r="A66" s="1"/>
  <c r="A49"/>
  <c r="A50" s="1"/>
  <c r="A51" s="1"/>
  <c r="A52" s="1"/>
  <c r="A53" s="1"/>
  <c r="A54" s="1"/>
  <c r="A70" l="1"/>
  <c r="A71" s="1"/>
  <c r="A72" s="1"/>
  <c r="A73" s="1"/>
  <c r="A77" s="1"/>
  <c r="A78" s="1"/>
</calcChain>
</file>

<file path=xl/sharedStrings.xml><?xml version="1.0" encoding="utf-8"?>
<sst xmlns="http://schemas.openxmlformats.org/spreadsheetml/2006/main" count="538" uniqueCount="304">
  <si>
    <t>typ mebla</t>
  </si>
  <si>
    <t>biurko 100/60</t>
  </si>
  <si>
    <t>wartość netto [PLN]</t>
  </si>
  <si>
    <t>R1</t>
  </si>
  <si>
    <t>R2</t>
  </si>
  <si>
    <t>R3</t>
  </si>
  <si>
    <t>R4</t>
  </si>
  <si>
    <t>R5</t>
  </si>
  <si>
    <t>R6</t>
  </si>
  <si>
    <t>L1</t>
  </si>
  <si>
    <t>F1</t>
  </si>
  <si>
    <t>F2</t>
  </si>
  <si>
    <t>K1</t>
  </si>
  <si>
    <t>W1</t>
  </si>
  <si>
    <t>W2</t>
  </si>
  <si>
    <t>worek transformer</t>
  </si>
  <si>
    <t>wieszaki na odzież wierzchnią</t>
  </si>
  <si>
    <t>R7</t>
  </si>
  <si>
    <t>kosz na odpady z segregatorem</t>
  </si>
  <si>
    <t>Z1</t>
  </si>
  <si>
    <t>zegar wiszący</t>
  </si>
  <si>
    <t>kosz na odpady biurowe</t>
  </si>
  <si>
    <t>K2</t>
  </si>
  <si>
    <t>K3</t>
  </si>
  <si>
    <t>W3</t>
  </si>
  <si>
    <t>W4</t>
  </si>
  <si>
    <t>W5</t>
  </si>
  <si>
    <t>K4</t>
  </si>
  <si>
    <t>sofa 2 osobowa</t>
  </si>
  <si>
    <t>S2</t>
  </si>
  <si>
    <t>S3</t>
  </si>
  <si>
    <t xml:space="preserve">biurko komputerowe 100/60 </t>
  </si>
  <si>
    <t>L2</t>
  </si>
  <si>
    <t>H1</t>
  </si>
  <si>
    <t>H2</t>
  </si>
  <si>
    <t>huśtawka / fotel</t>
  </si>
  <si>
    <t>regał domek</t>
  </si>
  <si>
    <t>SZ1</t>
  </si>
  <si>
    <t>SZ2</t>
  </si>
  <si>
    <t>SZ3</t>
  </si>
  <si>
    <t>SZ4</t>
  </si>
  <si>
    <t>SZ5</t>
  </si>
  <si>
    <t>SZ6</t>
  </si>
  <si>
    <t>WK2</t>
  </si>
  <si>
    <t>KO1</t>
  </si>
  <si>
    <t>D1</t>
  </si>
  <si>
    <t>D2</t>
  </si>
  <si>
    <t>dywany kolorowy - młodzież</t>
  </si>
  <si>
    <t>PAR1</t>
  </si>
  <si>
    <t>LU1</t>
  </si>
  <si>
    <t>lustro</t>
  </si>
  <si>
    <t>T2</t>
  </si>
  <si>
    <t>T3</t>
  </si>
  <si>
    <t>S4</t>
  </si>
  <si>
    <t>flipchart</t>
  </si>
  <si>
    <t>RAZEM</t>
  </si>
  <si>
    <t>tablica magnetyczna zwykła</t>
  </si>
  <si>
    <t>zabawki edukacyjne sensoryczne montowane do ściany: domek</t>
  </si>
  <si>
    <t>lodówka do obudowy</t>
  </si>
  <si>
    <t>zmywarka</t>
  </si>
  <si>
    <t>płyta indukcyjna</t>
  </si>
  <si>
    <t>okap</t>
  </si>
  <si>
    <t>bateria zlewozmywakowa</t>
  </si>
  <si>
    <t>RO1</t>
  </si>
  <si>
    <t>ZEG1</t>
  </si>
  <si>
    <t>siedzisko na podłogę</t>
  </si>
  <si>
    <t>KO2</t>
  </si>
  <si>
    <t>zlewozmywak dwukomorowy</t>
  </si>
  <si>
    <t>symbol</t>
  </si>
  <si>
    <t>SZ7</t>
  </si>
  <si>
    <t>kondygnacja</t>
  </si>
  <si>
    <t>I</t>
  </si>
  <si>
    <t>II</t>
  </si>
  <si>
    <t>III</t>
  </si>
  <si>
    <t>IV</t>
  </si>
  <si>
    <t>V</t>
  </si>
  <si>
    <t>VI</t>
  </si>
  <si>
    <t>VII</t>
  </si>
  <si>
    <t>parter</t>
  </si>
  <si>
    <t>I. piętro</t>
  </si>
  <si>
    <t>II. piętro</t>
  </si>
  <si>
    <t>parter, I. i II. piętro</t>
  </si>
  <si>
    <t>I. i II. piętro</t>
  </si>
  <si>
    <t>nr pom.</t>
  </si>
  <si>
    <t>a</t>
  </si>
  <si>
    <t>b</t>
  </si>
  <si>
    <t>c</t>
  </si>
  <si>
    <t>d</t>
  </si>
  <si>
    <t>e</t>
  </si>
  <si>
    <t>f</t>
  </si>
  <si>
    <t>g</t>
  </si>
  <si>
    <t>SZ8</t>
  </si>
  <si>
    <t>wieszak wolnostojący</t>
  </si>
  <si>
    <t>EDU 1</t>
  </si>
  <si>
    <t>EDU 2</t>
  </si>
  <si>
    <t>tablica do pisania</t>
  </si>
  <si>
    <t>1.06</t>
  </si>
  <si>
    <t>1.07</t>
  </si>
  <si>
    <t>0.03, 1.04, 2.04</t>
  </si>
  <si>
    <t>0.12</t>
  </si>
  <si>
    <t>roleta rzymska</t>
  </si>
  <si>
    <t>krzesło obrotowe z regulacją wys.</t>
  </si>
  <si>
    <t>krzesło obrotowe pracownicze z reg. wys.</t>
  </si>
  <si>
    <t>krzesło konferencyjne tapicerowane</t>
  </si>
  <si>
    <t>stołek obrotowy</t>
  </si>
  <si>
    <t>K6</t>
  </si>
  <si>
    <t>K7</t>
  </si>
  <si>
    <t>Hoker</t>
  </si>
  <si>
    <t>sofa 3 osobowa</t>
  </si>
  <si>
    <t>hamak</t>
  </si>
  <si>
    <t>pufa fotel</t>
  </si>
  <si>
    <t>pufa okrągła 120</t>
  </si>
  <si>
    <t>pufa okrągła 90</t>
  </si>
  <si>
    <t>F4</t>
  </si>
  <si>
    <t>PAR2</t>
  </si>
  <si>
    <t>PAR3</t>
  </si>
  <si>
    <t>L3</t>
  </si>
  <si>
    <t>S5</t>
  </si>
  <si>
    <t>stolik do hokerów</t>
  </si>
  <si>
    <t xml:space="preserve">szafka pracownicza </t>
  </si>
  <si>
    <t>szafka pracownicza typu "L"</t>
  </si>
  <si>
    <t>SZ9</t>
  </si>
  <si>
    <t>SZ10</t>
  </si>
  <si>
    <t>szafka skrytkowa</t>
  </si>
  <si>
    <t>I. i II. Piętro</t>
  </si>
  <si>
    <t>L4</t>
  </si>
  <si>
    <t>1.09</t>
  </si>
  <si>
    <t>1.10</t>
  </si>
  <si>
    <t>2.06</t>
  </si>
  <si>
    <t>2.07</t>
  </si>
  <si>
    <t>2.05</t>
  </si>
  <si>
    <t>1.01a</t>
  </si>
  <si>
    <t>0.11</t>
  </si>
  <si>
    <t>0.13</t>
  </si>
  <si>
    <t>1.09, 1.10, 2.05</t>
  </si>
  <si>
    <t>2.05, 2.05a i 2.05b</t>
  </si>
  <si>
    <t>1.09, 2.05</t>
  </si>
  <si>
    <t>1.09, 2.05, 2.06</t>
  </si>
  <si>
    <t>1.01, 2.01</t>
  </si>
  <si>
    <t>0.27</t>
  </si>
  <si>
    <t>0.02, 1.01, 2.01</t>
  </si>
  <si>
    <t xml:space="preserve"> I. i II. piętro</t>
  </si>
  <si>
    <t>1.09, 2.07</t>
  </si>
  <si>
    <t>P1</t>
  </si>
  <si>
    <t>KR1</t>
  </si>
  <si>
    <t>kurtyna</t>
  </si>
  <si>
    <t>F3</t>
  </si>
  <si>
    <t>Z3</t>
  </si>
  <si>
    <t>F5</t>
  </si>
  <si>
    <t>szezlong</t>
  </si>
  <si>
    <t>RO2</t>
  </si>
  <si>
    <t>RO3</t>
  </si>
  <si>
    <t>RO4</t>
  </si>
  <si>
    <t>ZS</t>
  </si>
  <si>
    <t>G</t>
  </si>
  <si>
    <t>godło</t>
  </si>
  <si>
    <t>system oznakowania</t>
  </si>
  <si>
    <t>CAT 1</t>
  </si>
  <si>
    <t>CAT 2</t>
  </si>
  <si>
    <t>stoły catringowe niskie z pokrowcami</t>
  </si>
  <si>
    <t>SW2</t>
  </si>
  <si>
    <t>SW1</t>
  </si>
  <si>
    <t>SW3</t>
  </si>
  <si>
    <t>system wystawienniczy - gabloty</t>
  </si>
  <si>
    <t>stoły cateringowe koktajlowy z pokrowcami</t>
  </si>
  <si>
    <t>SZ11</t>
  </si>
  <si>
    <t>wózek na książki</t>
  </si>
  <si>
    <t>system wystawienniczy wolnostojący 4 moduły</t>
  </si>
  <si>
    <t>R8</t>
  </si>
  <si>
    <t>I.  I II. piętro</t>
  </si>
  <si>
    <t>podpórki</t>
  </si>
  <si>
    <t>2.01</t>
  </si>
  <si>
    <t>R1A</t>
  </si>
  <si>
    <t xml:space="preserve"> II. Piętro</t>
  </si>
  <si>
    <t>2A</t>
  </si>
  <si>
    <t>2B</t>
  </si>
  <si>
    <t>rolety 250x60</t>
  </si>
  <si>
    <t>rolety 80x160</t>
  </si>
  <si>
    <t>rolety 80x180</t>
  </si>
  <si>
    <t xml:space="preserve">donica </t>
  </si>
  <si>
    <t>S6</t>
  </si>
  <si>
    <t>Stół konferencyjny</t>
  </si>
  <si>
    <t>K5</t>
  </si>
  <si>
    <t>zabawki edukacyjne sensoryczne montowane do ściany: samolot</t>
  </si>
  <si>
    <t>WK1</t>
  </si>
  <si>
    <t>POM1</t>
  </si>
  <si>
    <t>POKR</t>
  </si>
  <si>
    <t>8A</t>
  </si>
  <si>
    <t>fotel do pokoju rodzica z dzieckiem</t>
  </si>
  <si>
    <t>stolik dziecięcy</t>
  </si>
  <si>
    <t>biurko z dostawką</t>
  </si>
  <si>
    <t>DON1</t>
  </si>
  <si>
    <t>FLIP</t>
  </si>
  <si>
    <t xml:space="preserve">piekarnik </t>
  </si>
  <si>
    <t>SZ12</t>
  </si>
  <si>
    <t>1.05, 2.06</t>
  </si>
  <si>
    <t>parter, II. piętro</t>
  </si>
  <si>
    <t>0.02, 2.01</t>
  </si>
  <si>
    <t>jednostka miary</t>
  </si>
  <si>
    <t xml:space="preserve">parapet </t>
  </si>
  <si>
    <t>2,56mb</t>
  </si>
  <si>
    <t>11,7mb</t>
  </si>
  <si>
    <t>17,65mb</t>
  </si>
  <si>
    <t>parapet</t>
  </si>
  <si>
    <t>mb</t>
  </si>
  <si>
    <t>system wystawienniczy ścienny</t>
  </si>
  <si>
    <t>pokrowce na krzesła</t>
  </si>
  <si>
    <t>wykładzina dywanowa miasto + obszycie</t>
  </si>
  <si>
    <t>0.13, 1.09, 1.10, 2.05, 2.06, 2.07</t>
  </si>
  <si>
    <t>parter, I. piętro</t>
  </si>
  <si>
    <t>0.02, 1.07</t>
  </si>
  <si>
    <t>0.15</t>
  </si>
  <si>
    <t xml:space="preserve">ilość </t>
  </si>
  <si>
    <t>szt</t>
  </si>
  <si>
    <t>m2</t>
  </si>
  <si>
    <t>kpl</t>
  </si>
  <si>
    <t xml:space="preserve">1.09, 1.10, 2.05, 2.07, </t>
  </si>
  <si>
    <t>parasolnik</t>
  </si>
  <si>
    <t>wykładzina PVC</t>
  </si>
  <si>
    <t>PVC 1</t>
  </si>
  <si>
    <t>PVC 2</t>
  </si>
  <si>
    <t>podkłady PVC pod krzesła pracownicze</t>
  </si>
  <si>
    <t>ROZ</t>
  </si>
  <si>
    <t xml:space="preserve">rozdzielacze </t>
  </si>
  <si>
    <t>rozdzielacze alfabetyczne proste</t>
  </si>
  <si>
    <t>rozdzielacze działowe bezbarwne</t>
  </si>
  <si>
    <t>tabliczki informacyjne</t>
  </si>
  <si>
    <t>Z2</t>
  </si>
  <si>
    <t>blat z przewijakiem</t>
  </si>
  <si>
    <t>S1, S7</t>
  </si>
  <si>
    <t>stół okrągły</t>
  </si>
  <si>
    <t>8B</t>
  </si>
  <si>
    <t>8C</t>
  </si>
  <si>
    <t>O PAR</t>
  </si>
  <si>
    <t>osłona ściany</t>
  </si>
  <si>
    <t>1.01, 2.01, 2.06</t>
  </si>
  <si>
    <t>2.01 i 2.06</t>
  </si>
  <si>
    <t>1.07, 2.05</t>
  </si>
  <si>
    <t>1.01</t>
  </si>
  <si>
    <t>1.07 i 1.10</t>
  </si>
  <si>
    <t>netto:</t>
  </si>
  <si>
    <t>2.07, 1.09</t>
  </si>
  <si>
    <t>1.06, 1.10</t>
  </si>
  <si>
    <t>1.09, 1.10, 2.05, 2.06</t>
  </si>
  <si>
    <r>
      <t xml:space="preserve">regał - obudowa słupa </t>
    </r>
    <r>
      <rPr>
        <b/>
        <sz val="11"/>
        <color theme="1"/>
        <rFont val="Czcionka tekstu podstawowego"/>
        <charset val="238"/>
      </rPr>
      <t>- wg rysunku</t>
    </r>
  </si>
  <si>
    <r>
      <t xml:space="preserve">regały na księgozbiór naukowy - </t>
    </r>
    <r>
      <rPr>
        <b/>
        <sz val="11"/>
        <color theme="1"/>
        <rFont val="Czcionka tekstu podstawowego"/>
        <charset val="238"/>
      </rPr>
      <t>wg rysunku</t>
    </r>
  </si>
  <si>
    <r>
      <t xml:space="preserve">regał przyścienny - </t>
    </r>
    <r>
      <rPr>
        <b/>
        <sz val="11"/>
        <color theme="1"/>
        <rFont val="Czcionka tekstu podstawowego"/>
        <charset val="238"/>
      </rPr>
      <t>wg rysunku</t>
    </r>
  </si>
  <si>
    <r>
      <t xml:space="preserve">regał wolnostojący niski - </t>
    </r>
    <r>
      <rPr>
        <b/>
        <sz val="11"/>
        <color theme="1"/>
        <rFont val="Czcionka tekstu podstawowego"/>
        <charset val="238"/>
      </rPr>
      <t>wg rysunku</t>
    </r>
  </si>
  <si>
    <r>
      <t xml:space="preserve">regał wolnostojący wysoki - </t>
    </r>
    <r>
      <rPr>
        <b/>
        <sz val="11"/>
        <color theme="1"/>
        <rFont val="Czcionka tekstu podstawowego"/>
        <charset val="238"/>
      </rPr>
      <t>wg rysunku</t>
    </r>
  </si>
  <si>
    <r>
      <t xml:space="preserve">regał biurowy 100 </t>
    </r>
    <r>
      <rPr>
        <b/>
        <sz val="11"/>
        <color theme="1"/>
        <rFont val="Czcionka tekstu podstawowego"/>
        <charset val="238"/>
      </rPr>
      <t>- wg rysunku</t>
    </r>
  </si>
  <si>
    <r>
      <t>półka przy ladzie L1</t>
    </r>
    <r>
      <rPr>
        <b/>
        <sz val="11"/>
        <color theme="1"/>
        <rFont val="Czcionka tekstu podstawowego"/>
        <charset val="238"/>
      </rPr>
      <t xml:space="preserve"> - wg rysunku</t>
    </r>
  </si>
  <si>
    <r>
      <t xml:space="preserve">szafka </t>
    </r>
    <r>
      <rPr>
        <b/>
        <sz val="11"/>
        <color theme="1"/>
        <rFont val="Czcionka tekstu podstawowego"/>
        <charset val="238"/>
      </rPr>
      <t>- wg rysunku</t>
    </r>
  </si>
  <si>
    <r>
      <t xml:space="preserve">szafa biurowa 100 </t>
    </r>
    <r>
      <rPr>
        <b/>
        <sz val="11"/>
        <color theme="1"/>
        <rFont val="Czcionka tekstu podstawowego"/>
        <charset val="238"/>
      </rPr>
      <t>- wg rysunku</t>
    </r>
  </si>
  <si>
    <r>
      <t xml:space="preserve">szafa - zabudowa w korytarzu </t>
    </r>
    <r>
      <rPr>
        <b/>
        <sz val="11"/>
        <color theme="1"/>
        <rFont val="Czcionka tekstu podstawowego"/>
        <charset val="238"/>
      </rPr>
      <t>- wg rysunku</t>
    </r>
  </si>
  <si>
    <r>
      <t>szafa - komoda</t>
    </r>
    <r>
      <rPr>
        <b/>
        <sz val="11"/>
        <color theme="1"/>
        <rFont val="Czcionka tekstu podstawowego"/>
        <charset val="238"/>
      </rPr>
      <t xml:space="preserve"> - wg rysunku</t>
    </r>
  </si>
  <si>
    <r>
      <t xml:space="preserve">kontenerek </t>
    </r>
    <r>
      <rPr>
        <b/>
        <sz val="11"/>
        <color theme="1"/>
        <rFont val="Czcionka tekstu podstawowego"/>
        <charset val="238"/>
      </rPr>
      <t>- wg rysunku</t>
    </r>
  </si>
  <si>
    <r>
      <t>szafy na pomoce edukacyjne</t>
    </r>
    <r>
      <rPr>
        <b/>
        <sz val="11"/>
        <color theme="1"/>
        <rFont val="Czcionka tekstu podstawowego"/>
        <charset val="238"/>
      </rPr>
      <t xml:space="preserve"> - wg rysunku</t>
    </r>
  </si>
  <si>
    <t xml:space="preserve">regał dział dziecięcy </t>
  </si>
  <si>
    <t xml:space="preserve">regał na prasę </t>
  </si>
  <si>
    <r>
      <t>lada wypożyczalnia dla dzieci</t>
    </r>
    <r>
      <rPr>
        <b/>
        <sz val="11"/>
        <color theme="1"/>
        <rFont val="Czcionka tekstu podstawowego"/>
        <charset val="238"/>
      </rPr>
      <t xml:space="preserve"> - wg rysunku</t>
    </r>
  </si>
  <si>
    <r>
      <t>lada wypożyczalnia dla dorosłych</t>
    </r>
    <r>
      <rPr>
        <b/>
        <sz val="11"/>
        <color theme="1"/>
        <rFont val="Czcionka tekstu podstawowego"/>
        <charset val="238"/>
      </rPr>
      <t xml:space="preserve"> - wg rysunku</t>
    </r>
  </si>
  <si>
    <r>
      <t xml:space="preserve">lada wypożyczalnia dla dorosłych </t>
    </r>
    <r>
      <rPr>
        <b/>
        <sz val="11"/>
        <color theme="1"/>
        <rFont val="Czcionka tekstu podstawowego"/>
        <charset val="238"/>
      </rPr>
      <t>- wg rysunku</t>
    </r>
  </si>
  <si>
    <r>
      <t>lada cztelnia</t>
    </r>
    <r>
      <rPr>
        <b/>
        <sz val="11"/>
        <color theme="1"/>
        <rFont val="Czcionka tekstu podstawowego"/>
        <charset val="238"/>
      </rPr>
      <t xml:space="preserve"> - wg rysunku</t>
    </r>
  </si>
  <si>
    <r>
      <t>zabudowa kuchenna</t>
    </r>
    <r>
      <rPr>
        <b/>
        <sz val="11"/>
        <color theme="1"/>
        <rFont val="Czcionka tekstu podstawowego"/>
        <charset val="238"/>
      </rPr>
      <t xml:space="preserve"> - wg rysunku</t>
    </r>
  </si>
  <si>
    <r>
      <t xml:space="preserve">obudowa słupa </t>
    </r>
    <r>
      <rPr>
        <b/>
        <sz val="11"/>
        <color theme="1"/>
        <rFont val="Czcionka tekstu podstawowego"/>
        <charset val="238"/>
      </rPr>
      <t>- wg rysunku</t>
    </r>
  </si>
  <si>
    <r>
      <t xml:space="preserve">siedzisko </t>
    </r>
    <r>
      <rPr>
        <b/>
        <sz val="11"/>
        <color theme="1"/>
        <rFont val="Czcionka tekstu podstawowego"/>
        <charset val="238"/>
      </rPr>
      <t>- wg rysunku</t>
    </r>
  </si>
  <si>
    <t xml:space="preserve"> 2.06</t>
  </si>
  <si>
    <t>1.02, 1.04, 2.05 i 2.06</t>
  </si>
  <si>
    <r>
      <t>szafa biurowa</t>
    </r>
    <r>
      <rPr>
        <b/>
        <sz val="11"/>
        <color theme="1"/>
        <rFont val="Czcionka tekstu podstawowego"/>
        <charset val="238"/>
      </rPr>
      <t xml:space="preserve"> - wg rysunku</t>
    </r>
  </si>
  <si>
    <t>1.09, 2.05 i 2.06</t>
  </si>
  <si>
    <t>1.02, 1.03, 1.05, 1.07, 1.09, 2.05, 2.06</t>
  </si>
  <si>
    <r>
      <t xml:space="preserve">szafa biurowa </t>
    </r>
    <r>
      <rPr>
        <b/>
        <sz val="11"/>
        <color theme="1"/>
        <rFont val="Czcionka tekstu podstawowego"/>
        <charset val="238"/>
      </rPr>
      <t>- wg rysunku</t>
    </r>
  </si>
  <si>
    <t>1.07, 1.09, 2.05, 2.06</t>
  </si>
  <si>
    <t>B1, B2</t>
  </si>
  <si>
    <t>1.02, 1.03, 1.04, 1.10</t>
  </si>
  <si>
    <t>1.09, 2.05, 2.05a, 2.05b, 2.06</t>
  </si>
  <si>
    <t>krzesełko dziecięce</t>
  </si>
  <si>
    <t>krzesło bez podłokietników</t>
  </si>
  <si>
    <t>14A</t>
  </si>
  <si>
    <t>0.13, 1.01, 2.01</t>
  </si>
  <si>
    <t>parter,  I. i II. piętro</t>
  </si>
  <si>
    <t>REGAŁY str 6-11</t>
  </si>
  <si>
    <t>SZAFY str 11-17</t>
  </si>
  <si>
    <t>LADY str 17-18</t>
  </si>
  <si>
    <t>ZABUDOWY str 19-26</t>
  </si>
  <si>
    <t>STOŁY I BIURKA str 26-32</t>
  </si>
  <si>
    <t>SIEDZISKA str 32-43</t>
  </si>
  <si>
    <t>WYPOSAŻENIE UZUPEŁNIAJĄCE str 44-64</t>
  </si>
  <si>
    <t>0.13, 1.01, 1.07, 1.09, 2.01, 2.05, 2.05b, 2.06, 2.07</t>
  </si>
  <si>
    <t>0.11, 0.15, 1.02, 1.03, 1.04, 1.05, 2.02</t>
  </si>
  <si>
    <t>1.02, 1.03, 1.05, 1.07, 1.09, 1.10, 2.05, 2.06</t>
  </si>
  <si>
    <t>1.09, 2.05, 2.06, 2.07</t>
  </si>
  <si>
    <t>0.01, 0.02, 0.20, 1.01, 1.01a, 1.09, 2.01, 2.05, 2.06, 2.07</t>
  </si>
  <si>
    <t>ogród wertykalny wewnętrzny</t>
  </si>
  <si>
    <t>2C</t>
  </si>
  <si>
    <t>14B</t>
  </si>
  <si>
    <t>cena jdnostkowa netto [PLN]</t>
  </si>
  <si>
    <t>LP odpowiadający specyfikacji technicznej</t>
  </si>
  <si>
    <t>podpis</t>
  </si>
  <si>
    <t>….......................................................................................</t>
  </si>
  <si>
    <t>DOSTAWA I MONTAŻ WYPOSAŻENIA W RAMACH ZADANIA PN.:</t>
  </si>
  <si>
    <t>"PRZEBUDOWA Z ROZBUDOWĄ O SZYB WINDOWY ZEWNĘTRZNY BUDYNKU KROTOSZYŃSKIEJ</t>
  </si>
  <si>
    <t>BIBLIOTEKI PUBLICZNEJ WRAZ ZE ZMIANĄ ARANŻACJI I KOLORYSTYKI WNĘTRZ"</t>
  </si>
  <si>
    <t>KOSZTORYS OFERTOWY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</si>
</sst>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&quot;zł&quot;"/>
  </numFmts>
  <fonts count="10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sz val="12"/>
      <color theme="1"/>
      <name val="Czcionka tekstu podstawowego"/>
      <charset val="238"/>
    </font>
    <font>
      <b/>
      <sz val="18"/>
      <color theme="1"/>
      <name val="Arial"/>
      <family val="2"/>
      <charset val="238"/>
    </font>
    <font>
      <sz val="8"/>
      <name val="Czcionka tekstu podstawowego"/>
      <family val="2"/>
      <charset val="238"/>
    </font>
    <font>
      <b/>
      <sz val="18"/>
      <color theme="1"/>
      <name val="Czcionka tekstu podstawowego"/>
      <charset val="238"/>
    </font>
    <font>
      <sz val="20"/>
      <color theme="1"/>
      <name val="Czcionka tekstu podstawowego"/>
      <family val="2"/>
      <charset val="238"/>
    </font>
    <font>
      <b/>
      <u/>
      <sz val="20"/>
      <color theme="1"/>
      <name val="Czcionka tekstu podstawowego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C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Fill="1"/>
    <xf numFmtId="0" fontId="0" fillId="2" borderId="0" xfId="0" applyFill="1"/>
    <xf numFmtId="0" fontId="0" fillId="3" borderId="0" xfId="0" applyFill="1"/>
    <xf numFmtId="0" fontId="2" fillId="3" borderId="2" xfId="0" applyFont="1" applyFill="1" applyBorder="1"/>
    <xf numFmtId="0" fontId="0" fillId="3" borderId="2" xfId="0" applyFill="1" applyBorder="1"/>
    <xf numFmtId="0" fontId="0" fillId="3" borderId="3" xfId="0" applyFill="1" applyBorder="1"/>
    <xf numFmtId="0" fontId="2" fillId="3" borderId="2" xfId="0" applyFont="1" applyFill="1" applyBorder="1" applyAlignment="1">
      <alignment horizontal="left"/>
    </xf>
    <xf numFmtId="0" fontId="0" fillId="3" borderId="2" xfId="0" applyFill="1" applyBorder="1" applyAlignment="1">
      <alignment wrapText="1"/>
    </xf>
    <xf numFmtId="44" fontId="0" fillId="3" borderId="2" xfId="1" applyFont="1" applyFill="1" applyBorder="1"/>
    <xf numFmtId="0" fontId="0" fillId="0" borderId="1" xfId="0" applyBorder="1"/>
    <xf numFmtId="0" fontId="2" fillId="4" borderId="1" xfId="0" applyFont="1" applyFill="1" applyBorder="1"/>
    <xf numFmtId="0" fontId="0" fillId="0" borderId="1" xfId="0" applyFill="1" applyBorder="1"/>
    <xf numFmtId="44" fontId="0" fillId="0" borderId="1" xfId="1" applyFont="1" applyFill="1" applyBorder="1"/>
    <xf numFmtId="44" fontId="0" fillId="0" borderId="1" xfId="1" applyFont="1" applyBorder="1"/>
    <xf numFmtId="0" fontId="0" fillId="0" borderId="1" xfId="0" applyFill="1" applyBorder="1" applyAlignment="1">
      <alignment wrapText="1"/>
    </xf>
    <xf numFmtId="44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164" fontId="0" fillId="0" borderId="1" xfId="0" applyNumberFormat="1" applyFill="1" applyBorder="1"/>
    <xf numFmtId="0" fontId="0" fillId="0" borderId="5" xfId="0" applyBorder="1"/>
    <xf numFmtId="0" fontId="2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49" fontId="0" fillId="0" borderId="1" xfId="0" applyNumberFormat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/>
    </xf>
    <xf numFmtId="0" fontId="0" fillId="3" borderId="10" xfId="0" applyFill="1" applyBorder="1" applyAlignment="1">
      <alignment wrapText="1"/>
    </xf>
    <xf numFmtId="0" fontId="0" fillId="3" borderId="10" xfId="0" applyFill="1" applyBorder="1"/>
    <xf numFmtId="44" fontId="0" fillId="3" borderId="10" xfId="1" applyFont="1" applyFill="1" applyBorder="1"/>
    <xf numFmtId="0" fontId="0" fillId="3" borderId="11" xfId="0" applyFill="1" applyBorder="1"/>
    <xf numFmtId="0" fontId="0" fillId="0" borderId="12" xfId="0" applyFill="1" applyBorder="1" applyAlignment="1">
      <alignment wrapText="1"/>
    </xf>
    <xf numFmtId="0" fontId="0" fillId="0" borderId="12" xfId="0" applyFill="1" applyBorder="1"/>
    <xf numFmtId="44" fontId="0" fillId="0" borderId="12" xfId="1" applyFont="1" applyBorder="1"/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5" xfId="0" applyFill="1" applyBorder="1"/>
    <xf numFmtId="44" fontId="0" fillId="0" borderId="5" xfId="1" applyFont="1" applyFill="1" applyBorder="1"/>
    <xf numFmtId="0" fontId="0" fillId="0" borderId="5" xfId="0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44" fontId="0" fillId="3" borderId="10" xfId="0" applyNumberFormat="1" applyFill="1" applyBorder="1"/>
    <xf numFmtId="0" fontId="0" fillId="0" borderId="12" xfId="0" applyBorder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2" xfId="0" applyFill="1" applyBorder="1" applyAlignment="1">
      <alignment horizontal="right"/>
    </xf>
    <xf numFmtId="0" fontId="0" fillId="0" borderId="1" xfId="0" applyFill="1" applyBorder="1" applyAlignment="1">
      <alignment horizontal="center" vertical="center"/>
    </xf>
    <xf numFmtId="49" fontId="0" fillId="0" borderId="12" xfId="0" applyNumberFormat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right"/>
    </xf>
    <xf numFmtId="164" fontId="4" fillId="4" borderId="1" xfId="0" applyNumberFormat="1" applyFont="1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164" fontId="3" fillId="4" borderId="1" xfId="0" applyNumberFormat="1" applyFont="1" applyFill="1" applyBorder="1"/>
    <xf numFmtId="44" fontId="0" fillId="0" borderId="1" xfId="0" applyNumberFormat="1" applyBorder="1"/>
    <xf numFmtId="0" fontId="0" fillId="0" borderId="0" xfId="0" applyAlignment="1">
      <alignment horizontal="center"/>
    </xf>
    <xf numFmtId="0" fontId="0" fillId="5" borderId="4" xfId="0" applyFill="1" applyBorder="1"/>
    <xf numFmtId="0" fontId="0" fillId="5" borderId="5" xfId="0" applyFill="1" applyBorder="1"/>
    <xf numFmtId="0" fontId="0" fillId="5" borderId="6" xfId="0" applyFill="1" applyBorder="1"/>
    <xf numFmtId="0" fontId="5" fillId="5" borderId="0" xfId="0" applyFont="1" applyFill="1" applyBorder="1"/>
    <xf numFmtId="0" fontId="0" fillId="5" borderId="0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10" xfId="0" applyFill="1" applyBorder="1"/>
    <xf numFmtId="0" fontId="0" fillId="5" borderId="11" xfId="0" applyFill="1" applyBorder="1"/>
    <xf numFmtId="49" fontId="2" fillId="2" borderId="13" xfId="0" applyNumberFormat="1" applyFont="1" applyFill="1" applyBorder="1" applyAlignment="1">
      <alignment wrapText="1"/>
    </xf>
    <xf numFmtId="0" fontId="2" fillId="2" borderId="13" xfId="0" applyFont="1" applyFill="1" applyBorder="1"/>
    <xf numFmtId="0" fontId="2" fillId="2" borderId="13" xfId="0" applyFont="1" applyFill="1" applyBorder="1" applyAlignment="1">
      <alignment wrapText="1"/>
    </xf>
    <xf numFmtId="0" fontId="0" fillId="6" borderId="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" xfId="0" applyFill="1" applyBorder="1" applyAlignment="1">
      <alignment horizontal="right"/>
    </xf>
    <xf numFmtId="16" fontId="0" fillId="6" borderId="1" xfId="0" applyNumberFormat="1" applyFill="1" applyBorder="1" applyAlignment="1">
      <alignment horizontal="right"/>
    </xf>
    <xf numFmtId="0" fontId="0" fillId="7" borderId="1" xfId="0" applyFill="1" applyBorder="1" applyAlignment="1">
      <alignment horizontal="left"/>
    </xf>
    <xf numFmtId="0" fontId="0" fillId="7" borderId="1" xfId="0" applyFill="1" applyBorder="1"/>
    <xf numFmtId="0" fontId="0" fillId="7" borderId="12" xfId="0" applyFill="1" applyBorder="1"/>
    <xf numFmtId="0" fontId="0" fillId="7" borderId="12" xfId="0" applyFill="1" applyBorder="1" applyAlignment="1">
      <alignment horizontal="left"/>
    </xf>
    <xf numFmtId="0" fontId="0" fillId="7" borderId="1" xfId="0" applyFill="1" applyBorder="1" applyAlignment="1">
      <alignment horizontal="center"/>
    </xf>
    <xf numFmtId="0" fontId="2" fillId="2" borderId="13" xfId="0" applyFont="1" applyFill="1" applyBorder="1" applyAlignment="1">
      <alignment horizontal="left" wrapText="1"/>
    </xf>
    <xf numFmtId="0" fontId="7" fillId="5" borderId="7" xfId="0" applyFont="1" applyFill="1" applyBorder="1"/>
    <xf numFmtId="0" fontId="8" fillId="5" borderId="0" xfId="0" applyFont="1" applyFill="1" applyBorder="1"/>
    <xf numFmtId="0" fontId="8" fillId="5" borderId="8" xfId="0" applyFont="1" applyFill="1" applyBorder="1"/>
    <xf numFmtId="0" fontId="8" fillId="0" borderId="0" xfId="0" applyFont="1" applyBorder="1"/>
    <xf numFmtId="0" fontId="8" fillId="0" borderId="0" xfId="0" applyFont="1"/>
    <xf numFmtId="0" fontId="9" fillId="5" borderId="7" xfId="0" applyFont="1" applyFill="1" applyBorder="1"/>
    <xf numFmtId="44" fontId="2" fillId="4" borderId="1" xfId="0" applyNumberFormat="1" applyFont="1" applyFill="1" applyBorder="1"/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colors>
    <mruColors>
      <color rgb="FFFFF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24"/>
  <sheetViews>
    <sheetView tabSelected="1" view="pageBreakPreview" zoomScale="90" zoomScaleNormal="75" zoomScaleSheetLayoutView="90" zoomScalePageLayoutView="55" workbookViewId="0">
      <selection activeCell="O117" sqref="O117"/>
    </sheetView>
  </sheetViews>
  <sheetFormatPr defaultRowHeight="14.25"/>
  <cols>
    <col min="1" max="1" width="16.875" customWidth="1"/>
    <col min="2" max="2" width="8" customWidth="1"/>
    <col min="3" max="3" width="43.125" customWidth="1"/>
    <col min="4" max="4" width="12" customWidth="1"/>
    <col min="5" max="5" width="7" customWidth="1"/>
    <col min="6" max="6" width="14.875" customWidth="1"/>
    <col min="7" max="7" width="15.75" customWidth="1"/>
    <col min="8" max="8" width="16" customWidth="1"/>
    <col min="9" max="9" width="14.125" customWidth="1"/>
    <col min="10" max="10" width="1.875" customWidth="1"/>
    <col min="11" max="11" width="9.75" customWidth="1"/>
  </cols>
  <sheetData>
    <row r="1" spans="1:10" ht="10.5" customHeight="1">
      <c r="A1" s="59"/>
      <c r="B1" s="60"/>
      <c r="C1" s="60"/>
      <c r="D1" s="60"/>
      <c r="E1" s="60"/>
      <c r="F1" s="60"/>
      <c r="G1" s="60"/>
      <c r="H1" s="60"/>
      <c r="I1" s="61"/>
      <c r="J1" s="46"/>
    </row>
    <row r="2" spans="1:10" s="85" customFormat="1" ht="24" customHeight="1">
      <c r="A2" s="86" t="s">
        <v>303</v>
      </c>
      <c r="B2" s="82"/>
      <c r="C2" s="82"/>
      <c r="D2" s="82"/>
      <c r="E2" s="82"/>
      <c r="F2" s="82"/>
      <c r="G2" s="82"/>
      <c r="H2" s="82"/>
      <c r="I2" s="83"/>
      <c r="J2" s="84"/>
    </row>
    <row r="3" spans="1:10" ht="23.25" customHeight="1">
      <c r="A3" s="81" t="s">
        <v>300</v>
      </c>
      <c r="B3" s="62"/>
      <c r="C3" s="63"/>
      <c r="D3" s="63"/>
      <c r="E3" s="63"/>
      <c r="F3" s="63"/>
      <c r="G3" s="63"/>
      <c r="H3" s="63"/>
      <c r="I3" s="64"/>
      <c r="J3" s="46"/>
    </row>
    <row r="4" spans="1:10" ht="23.25">
      <c r="A4" s="81" t="s">
        <v>301</v>
      </c>
      <c r="B4" s="62"/>
      <c r="C4" s="63"/>
      <c r="D4" s="63"/>
      <c r="E4" s="63"/>
      <c r="F4" s="63"/>
      <c r="G4" s="63"/>
      <c r="H4" s="63"/>
      <c r="I4" s="64"/>
      <c r="J4" s="25"/>
    </row>
    <row r="5" spans="1:10" ht="23.25">
      <c r="A5" s="81" t="s">
        <v>302</v>
      </c>
      <c r="B5" s="62"/>
      <c r="C5" s="63"/>
      <c r="D5" s="63"/>
      <c r="E5" s="63"/>
      <c r="F5" s="63"/>
      <c r="G5" s="63"/>
      <c r="H5" s="63"/>
      <c r="I5" s="64"/>
      <c r="J5" s="25"/>
    </row>
    <row r="6" spans="1:10" ht="9" customHeight="1">
      <c r="A6" s="65"/>
      <c r="B6" s="66"/>
      <c r="C6" s="66"/>
      <c r="D6" s="66"/>
      <c r="E6" s="66"/>
      <c r="F6" s="66"/>
      <c r="G6" s="66"/>
      <c r="H6" s="66"/>
      <c r="I6" s="67"/>
      <c r="J6" s="46"/>
    </row>
    <row r="7" spans="1:10" ht="66" customHeight="1">
      <c r="A7" s="68" t="s">
        <v>297</v>
      </c>
      <c r="B7" s="69" t="s">
        <v>68</v>
      </c>
      <c r="C7" s="69" t="s">
        <v>0</v>
      </c>
      <c r="D7" s="80" t="s">
        <v>198</v>
      </c>
      <c r="E7" s="80" t="s">
        <v>212</v>
      </c>
      <c r="F7" s="80" t="s">
        <v>296</v>
      </c>
      <c r="G7" s="70" t="s">
        <v>2</v>
      </c>
      <c r="H7" s="69" t="s">
        <v>70</v>
      </c>
      <c r="I7" s="69" t="s">
        <v>83</v>
      </c>
    </row>
    <row r="8" spans="1:10" ht="15.75">
      <c r="A8" s="20" t="s">
        <v>71</v>
      </c>
      <c r="B8" s="4" t="s">
        <v>281</v>
      </c>
      <c r="C8" s="5"/>
      <c r="D8" s="5"/>
      <c r="E8" s="5"/>
      <c r="F8" s="5"/>
      <c r="G8" s="5"/>
      <c r="H8" s="5"/>
      <c r="I8" s="6"/>
    </row>
    <row r="9" spans="1:10" ht="15">
      <c r="A9" s="71">
        <v>1</v>
      </c>
      <c r="B9" s="75" t="s">
        <v>3</v>
      </c>
      <c r="C9" s="12" t="s">
        <v>248</v>
      </c>
      <c r="D9" s="50" t="s">
        <v>213</v>
      </c>
      <c r="E9" s="12">
        <v>45</v>
      </c>
      <c r="F9" s="18"/>
      <c r="G9" s="57">
        <f>SUM(E9*F9)</f>
        <v>0</v>
      </c>
      <c r="H9" s="21" t="s">
        <v>173</v>
      </c>
      <c r="I9" s="26" t="s">
        <v>266</v>
      </c>
    </row>
    <row r="10" spans="1:10" ht="15">
      <c r="A10" s="71">
        <f>SUM(A9+1)</f>
        <v>2</v>
      </c>
      <c r="B10" s="75" t="s">
        <v>172</v>
      </c>
      <c r="C10" s="12" t="s">
        <v>247</v>
      </c>
      <c r="D10" s="50" t="s">
        <v>213</v>
      </c>
      <c r="E10" s="12">
        <v>20</v>
      </c>
      <c r="F10" s="18"/>
      <c r="G10" s="57">
        <f t="shared" ref="G10:G17" si="0">SUM(E10*F10)</f>
        <v>0</v>
      </c>
      <c r="H10" s="21" t="s">
        <v>79</v>
      </c>
      <c r="I10" s="26" t="s">
        <v>126</v>
      </c>
    </row>
    <row r="11" spans="1:10" ht="15">
      <c r="A11" s="71">
        <f t="shared" ref="A11:A17" si="1">SUM(A10+1)</f>
        <v>3</v>
      </c>
      <c r="B11" s="75" t="s">
        <v>4</v>
      </c>
      <c r="C11" s="15" t="s">
        <v>246</v>
      </c>
      <c r="D11" s="50" t="s">
        <v>213</v>
      </c>
      <c r="E11" s="12">
        <v>36</v>
      </c>
      <c r="F11" s="18"/>
      <c r="G11" s="57">
        <f t="shared" si="0"/>
        <v>0</v>
      </c>
      <c r="H11" s="21" t="s">
        <v>124</v>
      </c>
      <c r="I11" s="22" t="s">
        <v>137</v>
      </c>
    </row>
    <row r="12" spans="1:10" ht="15">
      <c r="A12" s="71">
        <f t="shared" si="1"/>
        <v>4</v>
      </c>
      <c r="B12" s="75" t="s">
        <v>5</v>
      </c>
      <c r="C12" s="15" t="s">
        <v>245</v>
      </c>
      <c r="D12" s="50" t="s">
        <v>213</v>
      </c>
      <c r="E12" s="12">
        <v>17</v>
      </c>
      <c r="F12" s="18"/>
      <c r="G12" s="57">
        <f t="shared" si="0"/>
        <v>0</v>
      </c>
      <c r="H12" s="21" t="s">
        <v>80</v>
      </c>
      <c r="I12" s="26" t="s">
        <v>130</v>
      </c>
    </row>
    <row r="13" spans="1:10" ht="15">
      <c r="A13" s="71">
        <f t="shared" si="1"/>
        <v>5</v>
      </c>
      <c r="B13" s="75" t="s">
        <v>6</v>
      </c>
      <c r="C13" s="15" t="s">
        <v>244</v>
      </c>
      <c r="D13" s="50" t="s">
        <v>213</v>
      </c>
      <c r="E13" s="12">
        <v>4</v>
      </c>
      <c r="F13" s="18"/>
      <c r="G13" s="57">
        <f t="shared" si="0"/>
        <v>0</v>
      </c>
      <c r="H13" s="21" t="s">
        <v>79</v>
      </c>
      <c r="I13" s="26" t="s">
        <v>126</v>
      </c>
    </row>
    <row r="14" spans="1:10">
      <c r="A14" s="71">
        <f t="shared" si="1"/>
        <v>6</v>
      </c>
      <c r="B14" s="75" t="s">
        <v>7</v>
      </c>
      <c r="C14" s="15" t="s">
        <v>258</v>
      </c>
      <c r="D14" s="50" t="s">
        <v>213</v>
      </c>
      <c r="E14" s="12">
        <v>3</v>
      </c>
      <c r="F14" s="18"/>
      <c r="G14" s="57">
        <f t="shared" si="0"/>
        <v>0</v>
      </c>
      <c r="H14" s="21" t="s">
        <v>124</v>
      </c>
      <c r="I14" s="26" t="s">
        <v>136</v>
      </c>
    </row>
    <row r="15" spans="1:10">
      <c r="A15" s="71">
        <f t="shared" si="1"/>
        <v>7</v>
      </c>
      <c r="B15" s="75" t="s">
        <v>8</v>
      </c>
      <c r="C15" s="15" t="s">
        <v>257</v>
      </c>
      <c r="D15" s="50" t="s">
        <v>213</v>
      </c>
      <c r="E15" s="12">
        <v>3</v>
      </c>
      <c r="F15" s="18"/>
      <c r="G15" s="57">
        <f t="shared" si="0"/>
        <v>0</v>
      </c>
      <c r="H15" s="21" t="s">
        <v>79</v>
      </c>
      <c r="I15" s="26" t="s">
        <v>126</v>
      </c>
    </row>
    <row r="16" spans="1:10">
      <c r="A16" s="71">
        <f t="shared" si="1"/>
        <v>8</v>
      </c>
      <c r="B16" s="75" t="s">
        <v>17</v>
      </c>
      <c r="C16" s="15" t="s">
        <v>36</v>
      </c>
      <c r="D16" s="50" t="s">
        <v>213</v>
      </c>
      <c r="E16" s="12">
        <v>1</v>
      </c>
      <c r="F16" s="18"/>
      <c r="G16" s="57">
        <f t="shared" si="0"/>
        <v>0</v>
      </c>
      <c r="H16" s="21" t="s">
        <v>79</v>
      </c>
      <c r="I16" s="26" t="s">
        <v>126</v>
      </c>
    </row>
    <row r="17" spans="1:28" ht="29.25">
      <c r="A17" s="71">
        <f t="shared" si="1"/>
        <v>9</v>
      </c>
      <c r="B17" s="75" t="s">
        <v>168</v>
      </c>
      <c r="C17" s="15" t="s">
        <v>249</v>
      </c>
      <c r="D17" s="50" t="s">
        <v>213</v>
      </c>
      <c r="E17" s="12">
        <v>5</v>
      </c>
      <c r="F17" s="18"/>
      <c r="G17" s="57">
        <f t="shared" si="0"/>
        <v>0</v>
      </c>
      <c r="H17" s="21" t="s">
        <v>82</v>
      </c>
      <c r="I17" s="22" t="s">
        <v>267</v>
      </c>
    </row>
    <row r="18" spans="1:28" s="3" customFormat="1" ht="15.75">
      <c r="A18" s="20" t="s">
        <v>72</v>
      </c>
      <c r="B18" s="7" t="s">
        <v>282</v>
      </c>
      <c r="C18" s="8"/>
      <c r="D18" s="5"/>
      <c r="E18" s="5"/>
      <c r="F18" s="9"/>
      <c r="G18" s="9"/>
      <c r="H18" s="5"/>
      <c r="I18" s="6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8" ht="15">
      <c r="A19" s="71">
        <v>1</v>
      </c>
      <c r="B19" s="75" t="s">
        <v>37</v>
      </c>
      <c r="C19" s="15" t="s">
        <v>268</v>
      </c>
      <c r="D19" s="24" t="s">
        <v>213</v>
      </c>
      <c r="E19" s="12">
        <v>9</v>
      </c>
      <c r="F19" s="13"/>
      <c r="G19" s="14">
        <f t="shared" ref="G19:G30" si="2">SUM(E19*F19)</f>
        <v>0</v>
      </c>
      <c r="H19" s="21" t="s">
        <v>82</v>
      </c>
      <c r="I19" s="26" t="s">
        <v>269</v>
      </c>
    </row>
    <row r="20" spans="1:28" ht="15">
      <c r="A20" s="71">
        <f>SUM(A19+1)</f>
        <v>2</v>
      </c>
      <c r="B20" s="75" t="s">
        <v>38</v>
      </c>
      <c r="C20" s="15" t="s">
        <v>250</v>
      </c>
      <c r="D20" s="24" t="s">
        <v>213</v>
      </c>
      <c r="E20" s="12">
        <v>1</v>
      </c>
      <c r="F20" s="13"/>
      <c r="G20" s="14">
        <f t="shared" si="2"/>
        <v>0</v>
      </c>
      <c r="H20" s="21" t="s">
        <v>79</v>
      </c>
      <c r="I20" s="26" t="s">
        <v>126</v>
      </c>
    </row>
    <row r="21" spans="1:28" ht="15">
      <c r="A21" s="71">
        <f t="shared" ref="A21:A30" si="3">SUM(A20+1)</f>
        <v>3</v>
      </c>
      <c r="B21" s="75" t="s">
        <v>39</v>
      </c>
      <c r="C21" s="15" t="s">
        <v>251</v>
      </c>
      <c r="D21" s="24" t="s">
        <v>213</v>
      </c>
      <c r="E21" s="12">
        <v>1</v>
      </c>
      <c r="F21" s="13"/>
      <c r="G21" s="13">
        <f t="shared" si="2"/>
        <v>0</v>
      </c>
      <c r="H21" s="21" t="s">
        <v>79</v>
      </c>
      <c r="I21" s="26" t="s">
        <v>127</v>
      </c>
    </row>
    <row r="22" spans="1:28" ht="29.25">
      <c r="A22" s="71">
        <f t="shared" si="3"/>
        <v>4</v>
      </c>
      <c r="B22" s="75" t="s">
        <v>40</v>
      </c>
      <c r="C22" s="15" t="s">
        <v>252</v>
      </c>
      <c r="D22" s="24" t="s">
        <v>213</v>
      </c>
      <c r="E22" s="12">
        <v>12</v>
      </c>
      <c r="F22" s="13"/>
      <c r="G22" s="14">
        <f t="shared" si="2"/>
        <v>0</v>
      </c>
      <c r="H22" s="21" t="s">
        <v>79</v>
      </c>
      <c r="I22" s="22" t="s">
        <v>274</v>
      </c>
    </row>
    <row r="23" spans="1:28" ht="15">
      <c r="A23" s="71">
        <f t="shared" si="3"/>
        <v>5</v>
      </c>
      <c r="B23" s="75" t="s">
        <v>41</v>
      </c>
      <c r="C23" s="15" t="s">
        <v>253</v>
      </c>
      <c r="D23" s="24" t="s">
        <v>213</v>
      </c>
      <c r="E23" s="12">
        <v>1</v>
      </c>
      <c r="F23" s="13"/>
      <c r="G23" s="14">
        <f t="shared" si="2"/>
        <v>0</v>
      </c>
      <c r="H23" s="21" t="s">
        <v>79</v>
      </c>
      <c r="I23" s="26" t="s">
        <v>131</v>
      </c>
    </row>
    <row r="24" spans="1:28" ht="15">
      <c r="A24" s="71">
        <f t="shared" si="3"/>
        <v>6</v>
      </c>
      <c r="B24" s="75" t="s">
        <v>42</v>
      </c>
      <c r="C24" s="15" t="s">
        <v>271</v>
      </c>
      <c r="D24" s="24" t="s">
        <v>213</v>
      </c>
      <c r="E24" s="12">
        <v>1</v>
      </c>
      <c r="F24" s="13"/>
      <c r="G24" s="14">
        <f t="shared" si="2"/>
        <v>0</v>
      </c>
      <c r="H24" s="21" t="s">
        <v>79</v>
      </c>
      <c r="I24" s="26" t="s">
        <v>97</v>
      </c>
    </row>
    <row r="25" spans="1:28" ht="15">
      <c r="A25" s="71">
        <f t="shared" si="3"/>
        <v>7</v>
      </c>
      <c r="B25" s="75" t="s">
        <v>69</v>
      </c>
      <c r="C25" s="15" t="s">
        <v>254</v>
      </c>
      <c r="D25" s="24" t="s">
        <v>213</v>
      </c>
      <c r="E25" s="12">
        <v>3</v>
      </c>
      <c r="F25" s="13"/>
      <c r="G25" s="14">
        <f t="shared" si="2"/>
        <v>0</v>
      </c>
      <c r="H25" s="21" t="s">
        <v>79</v>
      </c>
      <c r="I25" s="26" t="s">
        <v>97</v>
      </c>
    </row>
    <row r="26" spans="1:28">
      <c r="A26" s="71">
        <f t="shared" si="3"/>
        <v>8</v>
      </c>
      <c r="B26" s="75" t="s">
        <v>91</v>
      </c>
      <c r="C26" s="15" t="s">
        <v>119</v>
      </c>
      <c r="D26" s="24" t="s">
        <v>213</v>
      </c>
      <c r="E26" s="12">
        <v>2</v>
      </c>
      <c r="F26" s="13"/>
      <c r="G26" s="14">
        <f t="shared" si="2"/>
        <v>0</v>
      </c>
      <c r="H26" s="21" t="s">
        <v>79</v>
      </c>
      <c r="I26" s="26" t="s">
        <v>96</v>
      </c>
    </row>
    <row r="27" spans="1:28">
      <c r="A27" s="71">
        <f t="shared" si="3"/>
        <v>9</v>
      </c>
      <c r="B27" s="75" t="s">
        <v>121</v>
      </c>
      <c r="C27" s="15" t="s">
        <v>120</v>
      </c>
      <c r="D27" s="24" t="s">
        <v>213</v>
      </c>
      <c r="E27" s="12">
        <v>1</v>
      </c>
      <c r="F27" s="13"/>
      <c r="G27" s="14">
        <f t="shared" si="2"/>
        <v>0</v>
      </c>
      <c r="H27" s="21" t="s">
        <v>79</v>
      </c>
      <c r="I27" s="26" t="s">
        <v>96</v>
      </c>
    </row>
    <row r="28" spans="1:28">
      <c r="A28" s="71">
        <f t="shared" si="3"/>
        <v>10</v>
      </c>
      <c r="B28" s="75" t="s">
        <v>122</v>
      </c>
      <c r="C28" s="15" t="s">
        <v>123</v>
      </c>
      <c r="D28" s="24" t="s">
        <v>213</v>
      </c>
      <c r="E28" s="12">
        <v>2</v>
      </c>
      <c r="F28" s="13"/>
      <c r="G28" s="14">
        <f t="shared" si="2"/>
        <v>0</v>
      </c>
      <c r="H28" s="21" t="s">
        <v>78</v>
      </c>
      <c r="I28" s="26" t="s">
        <v>99</v>
      </c>
    </row>
    <row r="29" spans="1:28" ht="43.5">
      <c r="A29" s="71">
        <f t="shared" si="3"/>
        <v>11</v>
      </c>
      <c r="B29" s="75" t="s">
        <v>165</v>
      </c>
      <c r="C29" s="15" t="s">
        <v>255</v>
      </c>
      <c r="D29" s="24" t="s">
        <v>213</v>
      </c>
      <c r="E29" s="12">
        <v>11</v>
      </c>
      <c r="F29" s="13"/>
      <c r="G29" s="14">
        <f t="shared" si="2"/>
        <v>0</v>
      </c>
      <c r="H29" s="21" t="s">
        <v>169</v>
      </c>
      <c r="I29" s="22" t="s">
        <v>270</v>
      </c>
    </row>
    <row r="30" spans="1:28" ht="15">
      <c r="A30" s="71">
        <f t="shared" si="3"/>
        <v>12</v>
      </c>
      <c r="B30" s="75" t="s">
        <v>194</v>
      </c>
      <c r="C30" s="15" t="s">
        <v>256</v>
      </c>
      <c r="D30" s="24" t="s">
        <v>213</v>
      </c>
      <c r="E30" s="12">
        <v>2</v>
      </c>
      <c r="F30" s="13"/>
      <c r="G30" s="14">
        <f t="shared" si="2"/>
        <v>0</v>
      </c>
      <c r="H30" s="21" t="s">
        <v>79</v>
      </c>
      <c r="I30" s="22" t="s">
        <v>126</v>
      </c>
    </row>
    <row r="31" spans="1:28" s="3" customFormat="1" ht="15.75">
      <c r="A31" s="20" t="s">
        <v>73</v>
      </c>
      <c r="B31" s="7" t="s">
        <v>283</v>
      </c>
      <c r="C31" s="8"/>
      <c r="D31" s="5"/>
      <c r="E31" s="5"/>
      <c r="F31" s="9"/>
      <c r="G31" s="9"/>
      <c r="H31" s="5"/>
      <c r="I31" s="6"/>
      <c r="J31" s="1"/>
      <c r="K31" s="1"/>
      <c r="L3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">
      <c r="A32" s="71">
        <v>1</v>
      </c>
      <c r="B32" s="75" t="s">
        <v>9</v>
      </c>
      <c r="C32" s="15" t="s">
        <v>259</v>
      </c>
      <c r="D32" s="24" t="s">
        <v>213</v>
      </c>
      <c r="E32" s="12">
        <v>1</v>
      </c>
      <c r="F32" s="13"/>
      <c r="G32" s="14">
        <f>SUM(E32*F32)</f>
        <v>0</v>
      </c>
      <c r="H32" s="21" t="s">
        <v>79</v>
      </c>
      <c r="I32" s="26" t="s">
        <v>126</v>
      </c>
      <c r="L32" s="1"/>
    </row>
    <row r="33" spans="1:9" ht="15">
      <c r="A33" s="72">
        <f>SUM(A32+1)</f>
        <v>2</v>
      </c>
      <c r="B33" s="78" t="s">
        <v>32</v>
      </c>
      <c r="C33" s="33" t="s">
        <v>260</v>
      </c>
      <c r="D33" s="24" t="s">
        <v>213</v>
      </c>
      <c r="E33" s="34">
        <v>1</v>
      </c>
      <c r="F33" s="13"/>
      <c r="G33" s="14">
        <f>SUM(E33*F33)</f>
        <v>0</v>
      </c>
      <c r="H33" s="36" t="s">
        <v>80</v>
      </c>
      <c r="I33" s="26" t="s">
        <v>128</v>
      </c>
    </row>
    <row r="34" spans="1:9" ht="15">
      <c r="A34" s="72">
        <f t="shared" ref="A34:A35" si="4">SUM(A33+1)</f>
        <v>3</v>
      </c>
      <c r="B34" s="78" t="s">
        <v>116</v>
      </c>
      <c r="C34" s="33" t="s">
        <v>261</v>
      </c>
      <c r="D34" s="24" t="s">
        <v>213</v>
      </c>
      <c r="E34" s="34">
        <v>1</v>
      </c>
      <c r="F34" s="13"/>
      <c r="G34" s="14">
        <f>SUM(E34*F34)</f>
        <v>0</v>
      </c>
      <c r="H34" s="36" t="s">
        <v>80</v>
      </c>
      <c r="I34" s="26" t="s">
        <v>128</v>
      </c>
    </row>
    <row r="35" spans="1:9" ht="15">
      <c r="A35" s="71">
        <f t="shared" si="4"/>
        <v>4</v>
      </c>
      <c r="B35" s="75" t="s">
        <v>125</v>
      </c>
      <c r="C35" s="15" t="s">
        <v>262</v>
      </c>
      <c r="D35" s="24" t="s">
        <v>213</v>
      </c>
      <c r="E35" s="12">
        <v>1</v>
      </c>
      <c r="F35" s="13"/>
      <c r="G35" s="14">
        <f>SUM(E35*F35)</f>
        <v>0</v>
      </c>
      <c r="H35" s="21" t="s">
        <v>80</v>
      </c>
      <c r="I35" s="26" t="s">
        <v>130</v>
      </c>
    </row>
    <row r="36" spans="1:9" ht="15.75">
      <c r="A36" s="27" t="s">
        <v>74</v>
      </c>
      <c r="B36" s="28" t="s">
        <v>284</v>
      </c>
      <c r="C36" s="29"/>
      <c r="D36" s="30"/>
      <c r="E36" s="30"/>
      <c r="F36" s="31"/>
      <c r="G36" s="31"/>
      <c r="H36" s="30"/>
      <c r="I36" s="32"/>
    </row>
    <row r="37" spans="1:9" ht="15">
      <c r="A37" s="71">
        <v>1</v>
      </c>
      <c r="B37" s="75" t="s">
        <v>19</v>
      </c>
      <c r="C37" s="15" t="s">
        <v>263</v>
      </c>
      <c r="D37" s="24" t="s">
        <v>213</v>
      </c>
      <c r="E37" s="12">
        <v>1</v>
      </c>
      <c r="F37" s="13"/>
      <c r="G37" s="14">
        <f t="shared" ref="G37:G46" si="5">SUM(E37*F37)</f>
        <v>0</v>
      </c>
      <c r="H37" s="21" t="s">
        <v>78</v>
      </c>
      <c r="I37" s="26" t="s">
        <v>132</v>
      </c>
    </row>
    <row r="38" spans="1:9">
      <c r="A38" s="73" t="s">
        <v>84</v>
      </c>
      <c r="B38" s="79"/>
      <c r="C38" s="12" t="s">
        <v>58</v>
      </c>
      <c r="D38" s="24" t="s">
        <v>213</v>
      </c>
      <c r="E38" s="12">
        <v>1</v>
      </c>
      <c r="F38" s="13"/>
      <c r="G38" s="13">
        <f t="shared" si="5"/>
        <v>0</v>
      </c>
      <c r="H38" s="21" t="s">
        <v>78</v>
      </c>
      <c r="I38" s="26" t="s">
        <v>132</v>
      </c>
    </row>
    <row r="39" spans="1:9">
      <c r="A39" s="73" t="s">
        <v>85</v>
      </c>
      <c r="B39" s="79"/>
      <c r="C39" s="12" t="s">
        <v>59</v>
      </c>
      <c r="D39" s="24" t="s">
        <v>213</v>
      </c>
      <c r="E39" s="12">
        <v>1</v>
      </c>
      <c r="F39" s="13"/>
      <c r="G39" s="13">
        <f t="shared" si="5"/>
        <v>0</v>
      </c>
      <c r="H39" s="21" t="s">
        <v>78</v>
      </c>
      <c r="I39" s="26" t="s">
        <v>132</v>
      </c>
    </row>
    <row r="40" spans="1:9">
      <c r="A40" s="74" t="s">
        <v>86</v>
      </c>
      <c r="B40" s="79"/>
      <c r="C40" s="12" t="s">
        <v>60</v>
      </c>
      <c r="D40" s="24" t="s">
        <v>213</v>
      </c>
      <c r="E40" s="12">
        <v>1</v>
      </c>
      <c r="F40" s="13"/>
      <c r="G40" s="13">
        <f t="shared" si="5"/>
        <v>0</v>
      </c>
      <c r="H40" s="21" t="s">
        <v>78</v>
      </c>
      <c r="I40" s="26" t="s">
        <v>132</v>
      </c>
    </row>
    <row r="41" spans="1:9">
      <c r="A41" s="73" t="s">
        <v>87</v>
      </c>
      <c r="B41" s="79"/>
      <c r="C41" s="12" t="s">
        <v>193</v>
      </c>
      <c r="D41" s="24" t="s">
        <v>213</v>
      </c>
      <c r="E41" s="12">
        <v>1</v>
      </c>
      <c r="F41" s="13"/>
      <c r="G41" s="13">
        <f t="shared" si="5"/>
        <v>0</v>
      </c>
      <c r="H41" s="21" t="s">
        <v>78</v>
      </c>
      <c r="I41" s="26" t="s">
        <v>132</v>
      </c>
    </row>
    <row r="42" spans="1:9">
      <c r="A42" s="74" t="s">
        <v>88</v>
      </c>
      <c r="B42" s="79"/>
      <c r="C42" s="12" t="s">
        <v>61</v>
      </c>
      <c r="D42" s="24" t="s">
        <v>213</v>
      </c>
      <c r="E42" s="12">
        <v>1</v>
      </c>
      <c r="F42" s="13"/>
      <c r="G42" s="13">
        <f t="shared" si="5"/>
        <v>0</v>
      </c>
      <c r="H42" s="21" t="s">
        <v>78</v>
      </c>
      <c r="I42" s="26" t="s">
        <v>132</v>
      </c>
    </row>
    <row r="43" spans="1:9">
      <c r="A43" s="73" t="s">
        <v>89</v>
      </c>
      <c r="B43" s="79"/>
      <c r="C43" s="12" t="s">
        <v>67</v>
      </c>
      <c r="D43" s="24" t="s">
        <v>213</v>
      </c>
      <c r="E43" s="12">
        <v>1</v>
      </c>
      <c r="F43" s="13"/>
      <c r="G43" s="13">
        <f t="shared" si="5"/>
        <v>0</v>
      </c>
      <c r="H43" s="21" t="s">
        <v>78</v>
      </c>
      <c r="I43" s="26" t="s">
        <v>132</v>
      </c>
    </row>
    <row r="44" spans="1:9">
      <c r="A44" s="74" t="s">
        <v>90</v>
      </c>
      <c r="B44" s="79"/>
      <c r="C44" s="12" t="s">
        <v>62</v>
      </c>
      <c r="D44" s="24" t="s">
        <v>213</v>
      </c>
      <c r="E44" s="12">
        <v>1</v>
      </c>
      <c r="F44" s="13"/>
      <c r="G44" s="13">
        <f t="shared" si="5"/>
        <v>0</v>
      </c>
      <c r="H44" s="21" t="s">
        <v>78</v>
      </c>
      <c r="I44" s="26" t="s">
        <v>132</v>
      </c>
    </row>
    <row r="45" spans="1:9" ht="15">
      <c r="A45" s="71">
        <v>2</v>
      </c>
      <c r="B45" s="75" t="s">
        <v>227</v>
      </c>
      <c r="C45" s="15" t="s">
        <v>264</v>
      </c>
      <c r="D45" s="24" t="s">
        <v>213</v>
      </c>
      <c r="E45" s="12">
        <v>4</v>
      </c>
      <c r="F45" s="13"/>
      <c r="G45" s="14">
        <f t="shared" si="5"/>
        <v>0</v>
      </c>
      <c r="H45" s="21" t="s">
        <v>82</v>
      </c>
      <c r="I45" s="26" t="s">
        <v>195</v>
      </c>
    </row>
    <row r="46" spans="1:9" ht="15" customHeight="1">
      <c r="A46" s="71">
        <v>3</v>
      </c>
      <c r="B46" s="75" t="s">
        <v>147</v>
      </c>
      <c r="C46" s="15" t="s">
        <v>228</v>
      </c>
      <c r="D46" s="24" t="s">
        <v>213</v>
      </c>
      <c r="E46" s="12">
        <v>1</v>
      </c>
      <c r="F46" s="13"/>
      <c r="G46" s="14">
        <f t="shared" si="5"/>
        <v>0</v>
      </c>
      <c r="H46" s="21" t="s">
        <v>78</v>
      </c>
      <c r="I46" s="26" t="s">
        <v>139</v>
      </c>
    </row>
    <row r="47" spans="1:9" ht="15.75">
      <c r="A47" s="20" t="s">
        <v>75</v>
      </c>
      <c r="B47" s="7" t="s">
        <v>285</v>
      </c>
      <c r="C47" s="8"/>
      <c r="D47" s="5"/>
      <c r="E47" s="5"/>
      <c r="F47" s="9"/>
      <c r="G47" s="9"/>
      <c r="H47" s="5"/>
      <c r="I47" s="6"/>
    </row>
    <row r="48" spans="1:9" ht="28.5">
      <c r="A48" s="71">
        <v>1</v>
      </c>
      <c r="B48" s="75" t="s">
        <v>229</v>
      </c>
      <c r="C48" s="15" t="s">
        <v>230</v>
      </c>
      <c r="D48" s="24" t="s">
        <v>213</v>
      </c>
      <c r="E48" s="12">
        <v>10</v>
      </c>
      <c r="F48" s="13"/>
      <c r="G48" s="14">
        <f t="shared" ref="G48:G58" si="6">SUM(E48*F48)</f>
        <v>0</v>
      </c>
      <c r="H48" s="21" t="s">
        <v>82</v>
      </c>
      <c r="I48" s="22" t="s">
        <v>272</v>
      </c>
    </row>
    <row r="49" spans="1:9" ht="27.75" customHeight="1">
      <c r="A49" s="71">
        <f>SUM(A48+1)</f>
        <v>2</v>
      </c>
      <c r="B49" s="75" t="s">
        <v>29</v>
      </c>
      <c r="C49" s="15" t="s">
        <v>31</v>
      </c>
      <c r="D49" s="24" t="s">
        <v>213</v>
      </c>
      <c r="E49" s="12">
        <v>21</v>
      </c>
      <c r="F49" s="13"/>
      <c r="G49" s="14">
        <f t="shared" si="6"/>
        <v>0</v>
      </c>
      <c r="H49" s="22" t="s">
        <v>82</v>
      </c>
      <c r="I49" s="22" t="s">
        <v>134</v>
      </c>
    </row>
    <row r="50" spans="1:9" ht="26.25" customHeight="1">
      <c r="A50" s="71">
        <f>SUM(A49+1)</f>
        <v>3</v>
      </c>
      <c r="B50" s="75" t="s">
        <v>30</v>
      </c>
      <c r="C50" s="15" t="s">
        <v>1</v>
      </c>
      <c r="D50" s="24" t="s">
        <v>213</v>
      </c>
      <c r="E50" s="12">
        <v>10</v>
      </c>
      <c r="F50" s="13"/>
      <c r="G50" s="14">
        <f t="shared" si="6"/>
        <v>0</v>
      </c>
      <c r="H50" s="23" t="s">
        <v>80</v>
      </c>
      <c r="I50" s="22" t="s">
        <v>135</v>
      </c>
    </row>
    <row r="51" spans="1:9" ht="26.25" customHeight="1">
      <c r="A51" s="72">
        <f>SUM(A50+1)</f>
        <v>4</v>
      </c>
      <c r="B51" s="78" t="s">
        <v>53</v>
      </c>
      <c r="C51" s="33" t="s">
        <v>189</v>
      </c>
      <c r="D51" s="24" t="s">
        <v>213</v>
      </c>
      <c r="E51" s="34">
        <v>6</v>
      </c>
      <c r="F51" s="13"/>
      <c r="G51" s="35">
        <f t="shared" si="6"/>
        <v>0</v>
      </c>
      <c r="H51" s="36" t="s">
        <v>79</v>
      </c>
      <c r="I51" s="41" t="s">
        <v>126</v>
      </c>
    </row>
    <row r="52" spans="1:9" ht="26.25" customHeight="1">
      <c r="A52" s="72">
        <f t="shared" ref="A52" si="7">SUM(A51+1)</f>
        <v>5</v>
      </c>
      <c r="B52" s="78" t="s">
        <v>117</v>
      </c>
      <c r="C52" s="33" t="s">
        <v>118</v>
      </c>
      <c r="D52" s="24" t="s">
        <v>213</v>
      </c>
      <c r="E52" s="34">
        <v>1</v>
      </c>
      <c r="F52" s="13"/>
      <c r="G52" s="35">
        <f t="shared" si="6"/>
        <v>0</v>
      </c>
      <c r="H52" s="36" t="s">
        <v>78</v>
      </c>
      <c r="I52" s="41" t="s">
        <v>133</v>
      </c>
    </row>
    <row r="53" spans="1:9" ht="26.25" customHeight="1">
      <c r="A53" s="72">
        <f>SUM(A52+1)</f>
        <v>6</v>
      </c>
      <c r="B53" s="78" t="s">
        <v>180</v>
      </c>
      <c r="C53" s="33" t="s">
        <v>181</v>
      </c>
      <c r="D53" s="24" t="s">
        <v>213</v>
      </c>
      <c r="E53" s="34">
        <v>1</v>
      </c>
      <c r="F53" s="13"/>
      <c r="G53" s="35">
        <f t="shared" si="6"/>
        <v>0</v>
      </c>
      <c r="H53" s="36" t="s">
        <v>79</v>
      </c>
      <c r="I53" s="41" t="s">
        <v>97</v>
      </c>
    </row>
    <row r="54" spans="1:9" ht="26.25" customHeight="1">
      <c r="A54" s="72">
        <f>SUM(A53+1)</f>
        <v>7</v>
      </c>
      <c r="B54" s="78" t="s">
        <v>273</v>
      </c>
      <c r="C54" s="33" t="s">
        <v>190</v>
      </c>
      <c r="D54" s="24" t="s">
        <v>213</v>
      </c>
      <c r="E54" s="34">
        <v>2</v>
      </c>
      <c r="F54" s="13"/>
      <c r="G54" s="35">
        <f t="shared" si="6"/>
        <v>0</v>
      </c>
      <c r="H54" s="36" t="s">
        <v>79</v>
      </c>
      <c r="I54" s="41" t="s">
        <v>239</v>
      </c>
    </row>
    <row r="55" spans="1:9" ht="26.25" customHeight="1">
      <c r="A55" s="72" t="s">
        <v>187</v>
      </c>
      <c r="B55" s="78" t="s">
        <v>48</v>
      </c>
      <c r="C55" s="33" t="s">
        <v>199</v>
      </c>
      <c r="D55" s="49" t="s">
        <v>200</v>
      </c>
      <c r="E55" s="34">
        <v>7</v>
      </c>
      <c r="F55" s="13"/>
      <c r="G55" s="35">
        <f t="shared" si="6"/>
        <v>0</v>
      </c>
      <c r="H55" s="36" t="s">
        <v>82</v>
      </c>
      <c r="I55" s="41" t="s">
        <v>237</v>
      </c>
    </row>
    <row r="56" spans="1:9" ht="26.25" customHeight="1">
      <c r="A56" s="72" t="s">
        <v>231</v>
      </c>
      <c r="B56" s="78" t="s">
        <v>114</v>
      </c>
      <c r="C56" s="33" t="s">
        <v>199</v>
      </c>
      <c r="D56" s="49" t="s">
        <v>201</v>
      </c>
      <c r="E56" s="34">
        <v>1</v>
      </c>
      <c r="F56" s="13"/>
      <c r="G56" s="35">
        <f t="shared" si="6"/>
        <v>0</v>
      </c>
      <c r="H56" s="36" t="s">
        <v>79</v>
      </c>
      <c r="I56" s="41" t="s">
        <v>238</v>
      </c>
    </row>
    <row r="57" spans="1:9" ht="26.25" customHeight="1">
      <c r="A57" s="72" t="s">
        <v>232</v>
      </c>
      <c r="B57" s="78" t="s">
        <v>115</v>
      </c>
      <c r="C57" s="33" t="s">
        <v>203</v>
      </c>
      <c r="D57" s="49" t="s">
        <v>202</v>
      </c>
      <c r="E57" s="34">
        <v>2</v>
      </c>
      <c r="F57" s="13"/>
      <c r="G57" s="35">
        <f t="shared" si="6"/>
        <v>0</v>
      </c>
      <c r="H57" s="36" t="s">
        <v>80</v>
      </c>
      <c r="I57" s="41" t="s">
        <v>236</v>
      </c>
    </row>
    <row r="58" spans="1:9" ht="19.5" customHeight="1">
      <c r="A58" s="71">
        <v>9</v>
      </c>
      <c r="B58" s="75" t="s">
        <v>233</v>
      </c>
      <c r="C58" s="15" t="s">
        <v>234</v>
      </c>
      <c r="D58" s="53" t="s">
        <v>204</v>
      </c>
      <c r="E58" s="12">
        <v>16</v>
      </c>
      <c r="F58" s="13"/>
      <c r="G58" s="14">
        <f t="shared" si="6"/>
        <v>0</v>
      </c>
      <c r="H58" s="21" t="s">
        <v>82</v>
      </c>
      <c r="I58" s="26" t="s">
        <v>235</v>
      </c>
    </row>
    <row r="59" spans="1:9" ht="14.25" customHeight="1">
      <c r="A59" s="20" t="s">
        <v>76</v>
      </c>
      <c r="B59" s="7" t="s">
        <v>286</v>
      </c>
      <c r="C59" s="8"/>
      <c r="D59" s="5"/>
      <c r="E59" s="5"/>
      <c r="F59" s="9"/>
      <c r="G59" s="9"/>
      <c r="H59" s="5"/>
      <c r="I59" s="6"/>
    </row>
    <row r="60" spans="1:9" ht="43.5" customHeight="1">
      <c r="A60" s="71">
        <v>1</v>
      </c>
      <c r="B60" s="75" t="s">
        <v>12</v>
      </c>
      <c r="C60" s="15" t="s">
        <v>103</v>
      </c>
      <c r="D60" s="24" t="s">
        <v>213</v>
      </c>
      <c r="E60" s="12">
        <v>54</v>
      </c>
      <c r="F60" s="13"/>
      <c r="G60" s="14">
        <f t="shared" ref="G60:G78" si="8">SUM(E60*F60)</f>
        <v>0</v>
      </c>
      <c r="H60" s="21" t="s">
        <v>82</v>
      </c>
      <c r="I60" s="22" t="s">
        <v>275</v>
      </c>
    </row>
    <row r="61" spans="1:9" ht="28.5">
      <c r="A61" s="71">
        <f t="shared" ref="A61:A62" si="9">SUM(A60+1)</f>
        <v>2</v>
      </c>
      <c r="B61" s="75" t="s">
        <v>22</v>
      </c>
      <c r="C61" s="15" t="s">
        <v>102</v>
      </c>
      <c r="D61" s="24" t="s">
        <v>213</v>
      </c>
      <c r="E61" s="12">
        <v>8</v>
      </c>
      <c r="F61" s="13"/>
      <c r="G61" s="14">
        <f t="shared" si="8"/>
        <v>0</v>
      </c>
      <c r="H61" s="21" t="s">
        <v>82</v>
      </c>
      <c r="I61" s="22" t="s">
        <v>243</v>
      </c>
    </row>
    <row r="62" spans="1:9">
      <c r="A62" s="71">
        <f t="shared" si="9"/>
        <v>3</v>
      </c>
      <c r="B62" s="75" t="s">
        <v>23</v>
      </c>
      <c r="C62" s="15" t="s">
        <v>101</v>
      </c>
      <c r="D62" s="24" t="s">
        <v>213</v>
      </c>
      <c r="E62" s="12">
        <v>15</v>
      </c>
      <c r="F62" s="13"/>
      <c r="G62" s="14">
        <f t="shared" si="8"/>
        <v>0</v>
      </c>
      <c r="H62" s="21" t="s">
        <v>79</v>
      </c>
      <c r="I62" s="22" t="s">
        <v>127</v>
      </c>
    </row>
    <row r="63" spans="1:9">
      <c r="A63" s="71">
        <f>SUM(A62+1)</f>
        <v>4</v>
      </c>
      <c r="B63" s="75" t="s">
        <v>27</v>
      </c>
      <c r="C63" s="15" t="s">
        <v>104</v>
      </c>
      <c r="D63" s="24" t="s">
        <v>213</v>
      </c>
      <c r="E63" s="12">
        <v>24</v>
      </c>
      <c r="F63" s="13"/>
      <c r="G63" s="14">
        <f t="shared" si="8"/>
        <v>0</v>
      </c>
      <c r="H63" s="21" t="s">
        <v>82</v>
      </c>
      <c r="I63" s="22" t="s">
        <v>138</v>
      </c>
    </row>
    <row r="64" spans="1:9">
      <c r="A64" s="71">
        <f t="shared" ref="A64:A78" si="10">SUM(A63+1)</f>
        <v>5</v>
      </c>
      <c r="B64" s="75" t="s">
        <v>182</v>
      </c>
      <c r="C64" s="15" t="s">
        <v>276</v>
      </c>
      <c r="D64" s="24" t="s">
        <v>213</v>
      </c>
      <c r="E64" s="12">
        <v>24</v>
      </c>
      <c r="F64" s="13"/>
      <c r="G64" s="14">
        <f t="shared" si="8"/>
        <v>0</v>
      </c>
      <c r="H64" s="21" t="s">
        <v>79</v>
      </c>
      <c r="I64" s="22" t="s">
        <v>126</v>
      </c>
    </row>
    <row r="65" spans="1:37">
      <c r="A65" s="71">
        <f t="shared" si="10"/>
        <v>6</v>
      </c>
      <c r="B65" s="75" t="s">
        <v>105</v>
      </c>
      <c r="C65" s="15" t="s">
        <v>107</v>
      </c>
      <c r="D65" s="24" t="s">
        <v>213</v>
      </c>
      <c r="E65" s="12">
        <v>4</v>
      </c>
      <c r="F65" s="13"/>
      <c r="G65" s="14">
        <f t="shared" si="8"/>
        <v>0</v>
      </c>
      <c r="H65" s="21" t="s">
        <v>78</v>
      </c>
      <c r="I65" s="22" t="s">
        <v>133</v>
      </c>
    </row>
    <row r="66" spans="1:37">
      <c r="A66" s="71">
        <f t="shared" si="10"/>
        <v>7</v>
      </c>
      <c r="B66" s="75" t="s">
        <v>106</v>
      </c>
      <c r="C66" s="15" t="s">
        <v>277</v>
      </c>
      <c r="D66" s="24" t="s">
        <v>213</v>
      </c>
      <c r="E66" s="12">
        <v>14</v>
      </c>
      <c r="F66" s="13"/>
      <c r="G66" s="14">
        <f t="shared" si="8"/>
        <v>0</v>
      </c>
      <c r="H66" s="21" t="s">
        <v>79</v>
      </c>
      <c r="I66" s="22" t="s">
        <v>97</v>
      </c>
    </row>
    <row r="67" spans="1:37">
      <c r="A67" s="71" t="s">
        <v>187</v>
      </c>
      <c r="B67" s="75" t="s">
        <v>10</v>
      </c>
      <c r="C67" s="15" t="s">
        <v>108</v>
      </c>
      <c r="D67" s="24" t="s">
        <v>213</v>
      </c>
      <c r="E67" s="12">
        <v>4</v>
      </c>
      <c r="F67" s="13"/>
      <c r="G67" s="14">
        <f t="shared" si="8"/>
        <v>0</v>
      </c>
      <c r="H67" s="23" t="s">
        <v>81</v>
      </c>
      <c r="I67" s="22" t="s">
        <v>140</v>
      </c>
    </row>
    <row r="68" spans="1:37">
      <c r="A68" s="71" t="s">
        <v>231</v>
      </c>
      <c r="B68" s="75" t="s">
        <v>11</v>
      </c>
      <c r="C68" s="15" t="s">
        <v>28</v>
      </c>
      <c r="D68" s="24" t="s">
        <v>213</v>
      </c>
      <c r="E68" s="12">
        <v>6</v>
      </c>
      <c r="F68" s="13"/>
      <c r="G68" s="14">
        <f t="shared" si="8"/>
        <v>0</v>
      </c>
      <c r="H68" s="23" t="s">
        <v>280</v>
      </c>
      <c r="I68" s="26" t="s">
        <v>279</v>
      </c>
    </row>
    <row r="69" spans="1:37">
      <c r="A69" s="71">
        <v>9</v>
      </c>
      <c r="B69" s="75" t="s">
        <v>146</v>
      </c>
      <c r="C69" s="15" t="s">
        <v>188</v>
      </c>
      <c r="D69" s="24" t="s">
        <v>213</v>
      </c>
      <c r="E69" s="12">
        <v>1</v>
      </c>
      <c r="F69" s="13"/>
      <c r="G69" s="14">
        <f t="shared" si="8"/>
        <v>0</v>
      </c>
      <c r="H69" s="21" t="s">
        <v>78</v>
      </c>
      <c r="I69" s="22" t="s">
        <v>139</v>
      </c>
    </row>
    <row r="70" spans="1:37" ht="15">
      <c r="A70" s="71">
        <f t="shared" si="10"/>
        <v>10</v>
      </c>
      <c r="B70" s="75" t="s">
        <v>113</v>
      </c>
      <c r="C70" s="15" t="s">
        <v>265</v>
      </c>
      <c r="D70" s="24" t="s">
        <v>213</v>
      </c>
      <c r="E70" s="12">
        <v>5</v>
      </c>
      <c r="F70" s="13"/>
      <c r="G70" s="14">
        <f t="shared" si="8"/>
        <v>0</v>
      </c>
      <c r="H70" s="23" t="s">
        <v>82</v>
      </c>
      <c r="I70" s="26" t="s">
        <v>142</v>
      </c>
    </row>
    <row r="71" spans="1:37">
      <c r="A71" s="71">
        <f t="shared" si="10"/>
        <v>11</v>
      </c>
      <c r="B71" s="75" t="s">
        <v>148</v>
      </c>
      <c r="C71" s="15" t="s">
        <v>149</v>
      </c>
      <c r="D71" s="24" t="s">
        <v>213</v>
      </c>
      <c r="E71" s="12">
        <v>2</v>
      </c>
      <c r="F71" s="13"/>
      <c r="G71" s="14">
        <f t="shared" si="8"/>
        <v>0</v>
      </c>
      <c r="H71" s="21" t="s">
        <v>80</v>
      </c>
      <c r="I71" s="26" t="s">
        <v>129</v>
      </c>
    </row>
    <row r="72" spans="1:37">
      <c r="A72" s="71">
        <f t="shared" si="10"/>
        <v>12</v>
      </c>
      <c r="B72" s="75" t="s">
        <v>13</v>
      </c>
      <c r="C72" s="15" t="s">
        <v>110</v>
      </c>
      <c r="D72" s="24" t="s">
        <v>213</v>
      </c>
      <c r="E72" s="12">
        <v>2</v>
      </c>
      <c r="F72" s="13"/>
      <c r="G72" s="14">
        <f t="shared" si="8"/>
        <v>0</v>
      </c>
      <c r="H72" s="21" t="s">
        <v>80</v>
      </c>
      <c r="I72" s="26" t="s">
        <v>129</v>
      </c>
    </row>
    <row r="73" spans="1:37">
      <c r="A73" s="71">
        <f t="shared" si="10"/>
        <v>13</v>
      </c>
      <c r="B73" s="75" t="s">
        <v>14</v>
      </c>
      <c r="C73" s="15" t="s">
        <v>15</v>
      </c>
      <c r="D73" s="24" t="s">
        <v>213</v>
      </c>
      <c r="E73" s="12">
        <v>2</v>
      </c>
      <c r="F73" s="13"/>
      <c r="G73" s="14">
        <f t="shared" si="8"/>
        <v>0</v>
      </c>
      <c r="H73" s="21" t="s">
        <v>82</v>
      </c>
      <c r="I73" s="26" t="s">
        <v>241</v>
      </c>
    </row>
    <row r="74" spans="1:37">
      <c r="A74" s="71" t="s">
        <v>278</v>
      </c>
      <c r="B74" s="75" t="s">
        <v>24</v>
      </c>
      <c r="C74" s="15" t="s">
        <v>111</v>
      </c>
      <c r="D74" s="24" t="s">
        <v>213</v>
      </c>
      <c r="E74" s="12">
        <v>4</v>
      </c>
      <c r="F74" s="13"/>
      <c r="G74" s="14">
        <f t="shared" si="8"/>
        <v>0</v>
      </c>
      <c r="H74" s="21" t="s">
        <v>82</v>
      </c>
      <c r="I74" s="26" t="s">
        <v>142</v>
      </c>
    </row>
    <row r="75" spans="1:37">
      <c r="A75" s="71" t="s">
        <v>295</v>
      </c>
      <c r="B75" s="75" t="s">
        <v>25</v>
      </c>
      <c r="C75" s="15" t="s">
        <v>112</v>
      </c>
      <c r="D75" s="24" t="s">
        <v>213</v>
      </c>
      <c r="E75" s="12">
        <v>4</v>
      </c>
      <c r="F75" s="13"/>
      <c r="G75" s="14">
        <f t="shared" si="8"/>
        <v>0</v>
      </c>
      <c r="H75" s="21" t="s">
        <v>82</v>
      </c>
      <c r="I75" s="26" t="s">
        <v>142</v>
      </c>
    </row>
    <row r="76" spans="1:37" ht="13.5" customHeight="1">
      <c r="A76" s="71">
        <v>15</v>
      </c>
      <c r="B76" s="75" t="s">
        <v>26</v>
      </c>
      <c r="C76" s="15" t="s">
        <v>65</v>
      </c>
      <c r="D76" s="24" t="s">
        <v>213</v>
      </c>
      <c r="E76" s="12">
        <v>40</v>
      </c>
      <c r="F76" s="13"/>
      <c r="G76" s="14">
        <f t="shared" si="8"/>
        <v>0</v>
      </c>
      <c r="H76" s="21" t="s">
        <v>82</v>
      </c>
      <c r="I76" s="26" t="s">
        <v>142</v>
      </c>
    </row>
    <row r="77" spans="1:37">
      <c r="A77" s="71">
        <f t="shared" si="10"/>
        <v>16</v>
      </c>
      <c r="B77" s="75" t="s">
        <v>33</v>
      </c>
      <c r="C77" s="15" t="s">
        <v>35</v>
      </c>
      <c r="D77" s="24" t="s">
        <v>213</v>
      </c>
      <c r="E77" s="12">
        <v>2</v>
      </c>
      <c r="F77" s="13"/>
      <c r="G77" s="14">
        <f t="shared" si="8"/>
        <v>0</v>
      </c>
      <c r="H77" s="21" t="s">
        <v>80</v>
      </c>
      <c r="I77" s="26" t="s">
        <v>129</v>
      </c>
    </row>
    <row r="78" spans="1:37">
      <c r="A78" s="71">
        <f t="shared" si="10"/>
        <v>17</v>
      </c>
      <c r="B78" s="75" t="s">
        <v>34</v>
      </c>
      <c r="C78" s="15" t="s">
        <v>109</v>
      </c>
      <c r="D78" s="24" t="s">
        <v>213</v>
      </c>
      <c r="E78" s="12">
        <v>1</v>
      </c>
      <c r="F78" s="13"/>
      <c r="G78" s="14">
        <f t="shared" si="8"/>
        <v>0</v>
      </c>
      <c r="H78" s="21" t="s">
        <v>80</v>
      </c>
      <c r="I78" s="26" t="s">
        <v>129</v>
      </c>
    </row>
    <row r="79" spans="1:37" s="2" customFormat="1" ht="15.75">
      <c r="A79" s="43" t="s">
        <v>77</v>
      </c>
      <c r="B79" s="28" t="s">
        <v>287</v>
      </c>
      <c r="C79" s="29"/>
      <c r="D79" s="30"/>
      <c r="E79" s="30"/>
      <c r="F79" s="44"/>
      <c r="G79" s="31"/>
      <c r="H79" s="30"/>
      <c r="I79" s="32"/>
      <c r="J79" s="1"/>
      <c r="K79" s="1"/>
      <c r="L79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37" s="2" customFormat="1" ht="57">
      <c r="A80" s="71">
        <v>1</v>
      </c>
      <c r="B80" s="75" t="s">
        <v>63</v>
      </c>
      <c r="C80" s="15" t="s">
        <v>100</v>
      </c>
      <c r="D80" s="24" t="s">
        <v>213</v>
      </c>
      <c r="E80" s="12">
        <v>37</v>
      </c>
      <c r="F80" s="13"/>
      <c r="G80" s="14">
        <f t="shared" ref="G80:G111" si="11">SUM(E80*F80)</f>
        <v>0</v>
      </c>
      <c r="H80" s="23" t="s">
        <v>81</v>
      </c>
      <c r="I80" s="22" t="s">
        <v>288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 s="2" customFormat="1" ht="42.75">
      <c r="A81" s="71" t="s">
        <v>174</v>
      </c>
      <c r="B81" s="75" t="s">
        <v>150</v>
      </c>
      <c r="C81" s="15" t="s">
        <v>178</v>
      </c>
      <c r="D81" s="24" t="s">
        <v>213</v>
      </c>
      <c r="E81" s="12">
        <v>39</v>
      </c>
      <c r="F81" s="13"/>
      <c r="G81" s="14">
        <f t="shared" si="11"/>
        <v>0</v>
      </c>
      <c r="H81" s="23" t="s">
        <v>81</v>
      </c>
      <c r="I81" s="22" t="s">
        <v>289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1:37" s="2" customFormat="1">
      <c r="A82" s="71" t="s">
        <v>175</v>
      </c>
      <c r="B82" s="75" t="s">
        <v>151</v>
      </c>
      <c r="C82" s="15" t="s">
        <v>177</v>
      </c>
      <c r="D82" s="24" t="s">
        <v>213</v>
      </c>
      <c r="E82" s="12">
        <v>2</v>
      </c>
      <c r="F82" s="13"/>
      <c r="G82" s="14">
        <f t="shared" si="11"/>
        <v>0</v>
      </c>
      <c r="H82" s="23" t="s">
        <v>79</v>
      </c>
      <c r="I82" s="22" t="s">
        <v>96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 s="2" customFormat="1">
      <c r="A83" s="71" t="s">
        <v>294</v>
      </c>
      <c r="B83" s="75" t="s">
        <v>152</v>
      </c>
      <c r="C83" s="15" t="s">
        <v>176</v>
      </c>
      <c r="D83" s="24" t="s">
        <v>213</v>
      </c>
      <c r="E83" s="12">
        <v>6</v>
      </c>
      <c r="F83" s="13"/>
      <c r="G83" s="14">
        <f t="shared" si="11"/>
        <v>0</v>
      </c>
      <c r="H83" s="23" t="s">
        <v>79</v>
      </c>
      <c r="I83" s="22" t="s">
        <v>242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 s="2" customFormat="1">
      <c r="A84" s="71">
        <v>3</v>
      </c>
      <c r="B84" s="75" t="s">
        <v>144</v>
      </c>
      <c r="C84" s="15" t="s">
        <v>145</v>
      </c>
      <c r="D84" s="24" t="s">
        <v>204</v>
      </c>
      <c r="E84" s="12">
        <v>24</v>
      </c>
      <c r="F84" s="13"/>
      <c r="G84" s="14">
        <f t="shared" si="11"/>
        <v>0</v>
      </c>
      <c r="H84" s="21" t="s">
        <v>78</v>
      </c>
      <c r="I84" s="26" t="s">
        <v>133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>
      <c r="A85" s="71">
        <f>SUM(A84+1)</f>
        <v>4</v>
      </c>
      <c r="B85" s="75" t="s">
        <v>143</v>
      </c>
      <c r="C85" s="17" t="s">
        <v>217</v>
      </c>
      <c r="D85" s="24" t="s">
        <v>213</v>
      </c>
      <c r="E85" s="12">
        <v>2</v>
      </c>
      <c r="F85" s="13"/>
      <c r="G85" s="14">
        <f t="shared" si="11"/>
        <v>0</v>
      </c>
      <c r="H85" s="47" t="s">
        <v>78</v>
      </c>
      <c r="I85" s="26" t="s">
        <v>99</v>
      </c>
      <c r="L85" s="1"/>
    </row>
    <row r="86" spans="1:37">
      <c r="A86" s="71">
        <f>SUM(A85+1)</f>
        <v>5</v>
      </c>
      <c r="B86" s="75" t="s">
        <v>184</v>
      </c>
      <c r="C86" s="15" t="s">
        <v>16</v>
      </c>
      <c r="D86" s="24" t="s">
        <v>213</v>
      </c>
      <c r="E86" s="12">
        <v>7</v>
      </c>
      <c r="F86" s="13"/>
      <c r="G86" s="14">
        <f t="shared" si="11"/>
        <v>0</v>
      </c>
      <c r="H86" s="21" t="s">
        <v>78</v>
      </c>
      <c r="I86" s="26" t="s">
        <v>99</v>
      </c>
    </row>
    <row r="87" spans="1:37">
      <c r="A87" s="71">
        <f t="shared" ref="A87:A112" si="12">SUM(A86+1)</f>
        <v>6</v>
      </c>
      <c r="B87" s="75" t="s">
        <v>43</v>
      </c>
      <c r="C87" s="15" t="s">
        <v>92</v>
      </c>
      <c r="D87" s="24" t="s">
        <v>213</v>
      </c>
      <c r="E87" s="12">
        <v>1</v>
      </c>
      <c r="F87" s="13"/>
      <c r="G87" s="14">
        <f t="shared" si="11"/>
        <v>0</v>
      </c>
      <c r="H87" s="21" t="s">
        <v>79</v>
      </c>
      <c r="I87" s="26" t="s">
        <v>97</v>
      </c>
    </row>
    <row r="88" spans="1:37">
      <c r="A88" s="71">
        <f t="shared" si="12"/>
        <v>7</v>
      </c>
      <c r="B88" s="75" t="s">
        <v>49</v>
      </c>
      <c r="C88" s="15" t="s">
        <v>50</v>
      </c>
      <c r="D88" s="24" t="s">
        <v>213</v>
      </c>
      <c r="E88" s="12">
        <v>1</v>
      </c>
      <c r="F88" s="13"/>
      <c r="G88" s="14">
        <f t="shared" si="11"/>
        <v>0</v>
      </c>
      <c r="H88" s="21" t="s">
        <v>78</v>
      </c>
      <c r="I88" s="26" t="s">
        <v>99</v>
      </c>
    </row>
    <row r="89" spans="1:37">
      <c r="A89" s="71">
        <f t="shared" si="12"/>
        <v>8</v>
      </c>
      <c r="B89" s="75" t="s">
        <v>44</v>
      </c>
      <c r="C89" s="15" t="s">
        <v>18</v>
      </c>
      <c r="D89" s="24" t="s">
        <v>213</v>
      </c>
      <c r="E89" s="12">
        <v>3</v>
      </c>
      <c r="F89" s="13"/>
      <c r="G89" s="14">
        <f t="shared" si="11"/>
        <v>0</v>
      </c>
      <c r="H89" s="23" t="s">
        <v>81</v>
      </c>
      <c r="I89" s="22" t="s">
        <v>98</v>
      </c>
    </row>
    <row r="90" spans="1:37" ht="28.5">
      <c r="A90" s="71">
        <f t="shared" si="12"/>
        <v>9</v>
      </c>
      <c r="B90" s="75" t="s">
        <v>66</v>
      </c>
      <c r="C90" s="17" t="s">
        <v>21</v>
      </c>
      <c r="D90" s="24" t="s">
        <v>213</v>
      </c>
      <c r="E90" s="12">
        <v>4</v>
      </c>
      <c r="F90" s="13"/>
      <c r="G90" s="14">
        <f t="shared" si="11"/>
        <v>0</v>
      </c>
      <c r="H90" s="21" t="s">
        <v>82</v>
      </c>
      <c r="I90" s="22" t="s">
        <v>243</v>
      </c>
    </row>
    <row r="91" spans="1:37" ht="28.5">
      <c r="A91" s="71">
        <f t="shared" si="12"/>
        <v>10</v>
      </c>
      <c r="B91" s="75" t="s">
        <v>64</v>
      </c>
      <c r="C91" s="12" t="s">
        <v>20</v>
      </c>
      <c r="D91" s="24" t="s">
        <v>213</v>
      </c>
      <c r="E91" s="12">
        <v>6</v>
      </c>
      <c r="F91" s="13"/>
      <c r="G91" s="14">
        <f t="shared" si="11"/>
        <v>0</v>
      </c>
      <c r="H91" s="23" t="s">
        <v>81</v>
      </c>
      <c r="I91" s="22" t="s">
        <v>208</v>
      </c>
    </row>
    <row r="92" spans="1:37">
      <c r="A92" s="71">
        <f t="shared" si="12"/>
        <v>11</v>
      </c>
      <c r="B92" s="75" t="s">
        <v>45</v>
      </c>
      <c r="C92" s="15" t="s">
        <v>207</v>
      </c>
      <c r="D92" s="24" t="s">
        <v>214</v>
      </c>
      <c r="E92" s="12">
        <v>8</v>
      </c>
      <c r="F92" s="13"/>
      <c r="G92" s="14">
        <f t="shared" si="11"/>
        <v>0</v>
      </c>
      <c r="H92" s="21" t="s">
        <v>79</v>
      </c>
      <c r="I92" s="26" t="s">
        <v>126</v>
      </c>
    </row>
    <row r="93" spans="1:37" ht="27" customHeight="1">
      <c r="A93" s="71">
        <f t="shared" si="12"/>
        <v>12</v>
      </c>
      <c r="B93" s="75" t="s">
        <v>46</v>
      </c>
      <c r="C93" s="15" t="s">
        <v>47</v>
      </c>
      <c r="D93" s="24" t="s">
        <v>213</v>
      </c>
      <c r="E93" s="12">
        <v>3</v>
      </c>
      <c r="F93" s="16"/>
      <c r="G93" s="14">
        <f t="shared" si="11"/>
        <v>0</v>
      </c>
      <c r="H93" s="21" t="s">
        <v>80</v>
      </c>
      <c r="I93" s="26" t="s">
        <v>129</v>
      </c>
    </row>
    <row r="94" spans="1:37" ht="28.5">
      <c r="A94" s="71">
        <f t="shared" si="12"/>
        <v>13</v>
      </c>
      <c r="B94" s="75" t="s">
        <v>51</v>
      </c>
      <c r="C94" s="15" t="s">
        <v>56</v>
      </c>
      <c r="D94" s="24" t="s">
        <v>213</v>
      </c>
      <c r="E94" s="12">
        <v>4</v>
      </c>
      <c r="F94" s="16"/>
      <c r="G94" s="14">
        <f t="shared" si="11"/>
        <v>0</v>
      </c>
      <c r="H94" s="48" t="s">
        <v>141</v>
      </c>
      <c r="I94" s="52" t="s">
        <v>216</v>
      </c>
    </row>
    <row r="95" spans="1:37" ht="28.5">
      <c r="A95" s="71">
        <f t="shared" si="12"/>
        <v>14</v>
      </c>
      <c r="B95" s="75" t="s">
        <v>52</v>
      </c>
      <c r="C95" s="15" t="s">
        <v>95</v>
      </c>
      <c r="D95" s="24" t="s">
        <v>213</v>
      </c>
      <c r="E95" s="12">
        <v>4</v>
      </c>
      <c r="F95" s="16"/>
      <c r="G95" s="14">
        <f t="shared" si="11"/>
        <v>0</v>
      </c>
      <c r="H95" s="23" t="s">
        <v>82</v>
      </c>
      <c r="I95" s="52" t="s">
        <v>216</v>
      </c>
    </row>
    <row r="96" spans="1:37" ht="28.5">
      <c r="A96" s="71">
        <f t="shared" si="12"/>
        <v>15</v>
      </c>
      <c r="B96" s="75" t="s">
        <v>93</v>
      </c>
      <c r="C96" s="15" t="s">
        <v>183</v>
      </c>
      <c r="D96" s="24" t="s">
        <v>213</v>
      </c>
      <c r="E96" s="12">
        <v>1</v>
      </c>
      <c r="F96" s="16"/>
      <c r="G96" s="14">
        <f t="shared" si="11"/>
        <v>0</v>
      </c>
      <c r="H96" s="21" t="s">
        <v>79</v>
      </c>
      <c r="I96" s="26" t="s">
        <v>126</v>
      </c>
    </row>
    <row r="97" spans="1:9" ht="28.5">
      <c r="A97" s="71">
        <f t="shared" si="12"/>
        <v>16</v>
      </c>
      <c r="B97" s="75" t="s">
        <v>94</v>
      </c>
      <c r="C97" s="15" t="s">
        <v>57</v>
      </c>
      <c r="D97" s="24" t="s">
        <v>213</v>
      </c>
      <c r="E97" s="12">
        <v>1</v>
      </c>
      <c r="F97" s="16"/>
      <c r="G97" s="14">
        <f t="shared" si="11"/>
        <v>0</v>
      </c>
      <c r="H97" s="21" t="s">
        <v>79</v>
      </c>
      <c r="I97" s="26" t="s">
        <v>126</v>
      </c>
    </row>
    <row r="98" spans="1:9">
      <c r="A98" s="71">
        <f t="shared" si="12"/>
        <v>17</v>
      </c>
      <c r="B98" s="75" t="s">
        <v>185</v>
      </c>
      <c r="C98" s="15" t="s">
        <v>166</v>
      </c>
      <c r="D98" s="24" t="s">
        <v>213</v>
      </c>
      <c r="E98" s="12">
        <v>1</v>
      </c>
      <c r="F98" s="16"/>
      <c r="G98" s="14">
        <f t="shared" si="11"/>
        <v>0</v>
      </c>
      <c r="H98" s="21" t="s">
        <v>79</v>
      </c>
      <c r="I98" s="26" t="s">
        <v>126</v>
      </c>
    </row>
    <row r="99" spans="1:9">
      <c r="A99" s="71">
        <f t="shared" si="12"/>
        <v>18</v>
      </c>
      <c r="B99" s="75" t="s">
        <v>153</v>
      </c>
      <c r="C99" s="15" t="s">
        <v>293</v>
      </c>
      <c r="D99" s="24" t="s">
        <v>214</v>
      </c>
      <c r="E99" s="12">
        <v>12</v>
      </c>
      <c r="F99" s="16"/>
      <c r="G99" s="14">
        <f t="shared" si="11"/>
        <v>0</v>
      </c>
      <c r="H99" s="21" t="s">
        <v>78</v>
      </c>
      <c r="I99" s="26" t="s">
        <v>133</v>
      </c>
    </row>
    <row r="100" spans="1:9">
      <c r="A100" s="71">
        <f t="shared" si="12"/>
        <v>19</v>
      </c>
      <c r="B100" s="75" t="s">
        <v>191</v>
      </c>
      <c r="C100" s="15" t="s">
        <v>179</v>
      </c>
      <c r="D100" s="24" t="s">
        <v>213</v>
      </c>
      <c r="E100" s="12">
        <v>2</v>
      </c>
      <c r="F100" s="16"/>
      <c r="G100" s="14">
        <f t="shared" si="11"/>
        <v>0</v>
      </c>
      <c r="H100" s="21" t="s">
        <v>209</v>
      </c>
      <c r="I100" s="26" t="s">
        <v>210</v>
      </c>
    </row>
    <row r="101" spans="1:9">
      <c r="A101" s="71">
        <f t="shared" si="12"/>
        <v>20</v>
      </c>
      <c r="B101" s="75" t="s">
        <v>161</v>
      </c>
      <c r="C101" s="15" t="s">
        <v>205</v>
      </c>
      <c r="D101" s="24" t="s">
        <v>204</v>
      </c>
      <c r="E101" s="12">
        <v>16</v>
      </c>
      <c r="F101" s="16"/>
      <c r="G101" s="14">
        <f t="shared" si="11"/>
        <v>0</v>
      </c>
      <c r="H101" s="21" t="s">
        <v>80</v>
      </c>
      <c r="I101" s="26" t="s">
        <v>171</v>
      </c>
    </row>
    <row r="102" spans="1:9">
      <c r="A102" s="71">
        <f t="shared" si="12"/>
        <v>21</v>
      </c>
      <c r="B102" s="75" t="s">
        <v>160</v>
      </c>
      <c r="C102" s="15" t="s">
        <v>167</v>
      </c>
      <c r="D102" s="24" t="s">
        <v>213</v>
      </c>
      <c r="E102" s="12">
        <v>1</v>
      </c>
      <c r="F102" s="16"/>
      <c r="G102" s="14">
        <f t="shared" si="11"/>
        <v>0</v>
      </c>
      <c r="H102" s="21" t="s">
        <v>80</v>
      </c>
      <c r="I102" s="26" t="s">
        <v>171</v>
      </c>
    </row>
    <row r="103" spans="1:9">
      <c r="A103" s="71">
        <f>SUM(A102+1)</f>
        <v>22</v>
      </c>
      <c r="B103" s="75" t="s">
        <v>162</v>
      </c>
      <c r="C103" s="15" t="s">
        <v>163</v>
      </c>
      <c r="D103" s="24" t="s">
        <v>213</v>
      </c>
      <c r="E103" s="12">
        <v>6</v>
      </c>
      <c r="F103" s="16"/>
      <c r="G103" s="14">
        <f t="shared" si="11"/>
        <v>0</v>
      </c>
      <c r="H103" s="21" t="s">
        <v>196</v>
      </c>
      <c r="I103" s="26" t="s">
        <v>197</v>
      </c>
    </row>
    <row r="104" spans="1:9">
      <c r="A104" s="71">
        <f t="shared" si="12"/>
        <v>23</v>
      </c>
      <c r="B104" s="75" t="s">
        <v>154</v>
      </c>
      <c r="C104" s="15" t="s">
        <v>155</v>
      </c>
      <c r="D104" s="24" t="s">
        <v>213</v>
      </c>
      <c r="E104" s="12">
        <v>1</v>
      </c>
      <c r="F104" s="16"/>
      <c r="G104" s="14">
        <f t="shared" si="11"/>
        <v>0</v>
      </c>
      <c r="H104" s="21" t="s">
        <v>78</v>
      </c>
      <c r="I104" s="26" t="s">
        <v>133</v>
      </c>
    </row>
    <row r="105" spans="1:9" ht="57">
      <c r="A105" s="71">
        <f t="shared" si="12"/>
        <v>24</v>
      </c>
      <c r="B105" s="75" t="s">
        <v>71</v>
      </c>
      <c r="C105" s="15" t="s">
        <v>156</v>
      </c>
      <c r="D105" s="24" t="s">
        <v>215</v>
      </c>
      <c r="E105" s="12">
        <v>1</v>
      </c>
      <c r="F105" s="16"/>
      <c r="G105" s="14">
        <f t="shared" si="11"/>
        <v>0</v>
      </c>
      <c r="H105" s="23" t="s">
        <v>81</v>
      </c>
      <c r="I105" s="22" t="s">
        <v>292</v>
      </c>
    </row>
    <row r="106" spans="1:9">
      <c r="A106" s="71">
        <f t="shared" si="12"/>
        <v>25</v>
      </c>
      <c r="B106" s="75" t="s">
        <v>186</v>
      </c>
      <c r="C106" s="15" t="s">
        <v>206</v>
      </c>
      <c r="D106" s="24" t="s">
        <v>213</v>
      </c>
      <c r="E106" s="12">
        <v>100</v>
      </c>
      <c r="F106" s="16"/>
      <c r="G106" s="14">
        <f t="shared" si="11"/>
        <v>0</v>
      </c>
      <c r="H106" s="23" t="s">
        <v>78</v>
      </c>
      <c r="I106" s="22" t="s">
        <v>133</v>
      </c>
    </row>
    <row r="107" spans="1:9">
      <c r="A107" s="71">
        <f t="shared" si="12"/>
        <v>26</v>
      </c>
      <c r="B107" s="75" t="s">
        <v>157</v>
      </c>
      <c r="C107" s="15" t="s">
        <v>159</v>
      </c>
      <c r="D107" s="24" t="s">
        <v>213</v>
      </c>
      <c r="E107" s="12">
        <v>2</v>
      </c>
      <c r="F107" s="16"/>
      <c r="G107" s="14">
        <f t="shared" si="11"/>
        <v>0</v>
      </c>
      <c r="H107" s="21" t="s">
        <v>78</v>
      </c>
      <c r="I107" s="26" t="s">
        <v>132</v>
      </c>
    </row>
    <row r="108" spans="1:9">
      <c r="A108" s="71"/>
      <c r="B108" s="75" t="s">
        <v>158</v>
      </c>
      <c r="C108" s="15" t="s">
        <v>164</v>
      </c>
      <c r="D108" s="24" t="s">
        <v>213</v>
      </c>
      <c r="E108" s="12">
        <v>4</v>
      </c>
      <c r="F108" s="16"/>
      <c r="G108" s="14">
        <f t="shared" si="11"/>
        <v>0</v>
      </c>
      <c r="H108" s="21" t="s">
        <v>78</v>
      </c>
      <c r="I108" s="26" t="s">
        <v>132</v>
      </c>
    </row>
    <row r="109" spans="1:9">
      <c r="A109" s="71">
        <f>SUM(A107+1)</f>
        <v>27</v>
      </c>
      <c r="B109" s="76" t="s">
        <v>192</v>
      </c>
      <c r="C109" s="12" t="s">
        <v>54</v>
      </c>
      <c r="D109" s="24" t="s">
        <v>213</v>
      </c>
      <c r="E109" s="10">
        <v>2</v>
      </c>
      <c r="F109" s="16"/>
      <c r="G109" s="13">
        <f t="shared" si="11"/>
        <v>0</v>
      </c>
      <c r="H109" s="21" t="s">
        <v>78</v>
      </c>
      <c r="I109" s="26" t="s">
        <v>211</v>
      </c>
    </row>
    <row r="110" spans="1:9">
      <c r="A110" s="71">
        <f t="shared" si="12"/>
        <v>28</v>
      </c>
      <c r="B110" s="77" t="s">
        <v>219</v>
      </c>
      <c r="C110" s="34" t="s">
        <v>218</v>
      </c>
      <c r="D110" s="24" t="s">
        <v>214</v>
      </c>
      <c r="E110" s="45">
        <v>29.5</v>
      </c>
      <c r="F110" s="16"/>
      <c r="G110" s="13">
        <f t="shared" si="11"/>
        <v>0</v>
      </c>
      <c r="H110" s="36" t="s">
        <v>79</v>
      </c>
      <c r="I110" s="41" t="s">
        <v>127</v>
      </c>
    </row>
    <row r="111" spans="1:9" ht="42.75">
      <c r="A111" s="71">
        <f t="shared" si="12"/>
        <v>29</v>
      </c>
      <c r="B111" s="77" t="s">
        <v>220</v>
      </c>
      <c r="C111" s="34" t="s">
        <v>221</v>
      </c>
      <c r="D111" s="24" t="s">
        <v>213</v>
      </c>
      <c r="E111" s="45">
        <v>13</v>
      </c>
      <c r="F111" s="16"/>
      <c r="G111" s="13">
        <f t="shared" si="11"/>
        <v>0</v>
      </c>
      <c r="H111" s="36" t="s">
        <v>82</v>
      </c>
      <c r="I111" s="51" t="s">
        <v>290</v>
      </c>
    </row>
    <row r="112" spans="1:9" ht="28.5">
      <c r="A112" s="71">
        <f t="shared" si="12"/>
        <v>30</v>
      </c>
      <c r="B112" s="77" t="s">
        <v>222</v>
      </c>
      <c r="C112" s="34" t="s">
        <v>223</v>
      </c>
      <c r="D112" s="24"/>
      <c r="E112" s="45"/>
      <c r="F112" s="16"/>
      <c r="G112" s="13"/>
      <c r="H112" s="36" t="s">
        <v>82</v>
      </c>
      <c r="I112" s="51" t="s">
        <v>291</v>
      </c>
    </row>
    <row r="113" spans="1:9">
      <c r="A113" s="71"/>
      <c r="B113" s="77"/>
      <c r="C113" s="34" t="s">
        <v>224</v>
      </c>
      <c r="D113" s="24" t="s">
        <v>215</v>
      </c>
      <c r="E113" s="45">
        <v>75</v>
      </c>
      <c r="F113" s="16"/>
      <c r="G113" s="13">
        <f>SUM(E113*F113)</f>
        <v>0</v>
      </c>
      <c r="H113" s="36"/>
      <c r="I113" s="51"/>
    </row>
    <row r="114" spans="1:9">
      <c r="A114" s="71"/>
      <c r="B114" s="77"/>
      <c r="C114" s="34" t="s">
        <v>225</v>
      </c>
      <c r="D114" s="24" t="s">
        <v>213</v>
      </c>
      <c r="E114" s="45">
        <v>229</v>
      </c>
      <c r="F114" s="16"/>
      <c r="G114" s="13">
        <f>SUM(E114*F114)</f>
        <v>0</v>
      </c>
      <c r="H114" s="36"/>
      <c r="I114" s="51"/>
    </row>
    <row r="115" spans="1:9">
      <c r="A115" s="71"/>
      <c r="B115" s="77"/>
      <c r="C115" s="34" t="s">
        <v>226</v>
      </c>
      <c r="D115" s="24" t="s">
        <v>213</v>
      </c>
      <c r="E115" s="45">
        <v>32</v>
      </c>
      <c r="F115" s="16"/>
      <c r="G115" s="13">
        <f>SUM(E115*F115)</f>
        <v>0</v>
      </c>
      <c r="H115" s="36"/>
      <c r="I115" s="51"/>
    </row>
    <row r="116" spans="1:9">
      <c r="A116" s="71"/>
      <c r="B116" s="77"/>
      <c r="C116" s="34" t="s">
        <v>170</v>
      </c>
      <c r="D116" s="24" t="s">
        <v>213</v>
      </c>
      <c r="E116" s="45">
        <v>700</v>
      </c>
      <c r="F116" s="16"/>
      <c r="G116" s="13">
        <f>SUM(E116*F116)</f>
        <v>0</v>
      </c>
      <c r="H116" s="36"/>
      <c r="I116" s="51"/>
    </row>
    <row r="117" spans="1:9">
      <c r="A117" s="37"/>
      <c r="B117" s="19"/>
      <c r="C117" s="38"/>
      <c r="D117" s="19"/>
      <c r="E117" s="19"/>
      <c r="F117" s="39"/>
      <c r="G117" s="39"/>
      <c r="H117" s="40"/>
      <c r="I117" s="42"/>
    </row>
    <row r="118" spans="1:9" ht="15.75">
      <c r="A118" s="10"/>
      <c r="B118" s="10"/>
      <c r="C118" s="11" t="s">
        <v>55</v>
      </c>
      <c r="D118" s="11"/>
      <c r="E118" s="11"/>
      <c r="F118" s="54" t="s">
        <v>240</v>
      </c>
      <c r="G118" s="87">
        <f>SUM(G9:G117)</f>
        <v>0</v>
      </c>
      <c r="H118" s="55"/>
      <c r="I118" s="56"/>
    </row>
    <row r="123" spans="1:9">
      <c r="G123" t="s">
        <v>299</v>
      </c>
    </row>
    <row r="124" spans="1:9">
      <c r="H124" s="58" t="s">
        <v>298</v>
      </c>
    </row>
  </sheetData>
  <phoneticPr fontId="6" type="noConversion"/>
  <printOptions horizontalCentered="1"/>
  <pageMargins left="0.70866141732283472" right="0.70866141732283472" top="0.6692913385826772" bottom="0.6692913385826772" header="0.31496062992125984" footer="0.31496062992125984"/>
  <pageSetup paperSize="9" scale="73" fitToHeight="5" orientation="landscape" r:id="rId1"/>
  <rowBreaks count="4" manualBreakCount="4">
    <brk id="35" max="10" man="1"/>
    <brk id="58" max="10" man="1"/>
    <brk id="78" max="10" man="1"/>
    <brk id="9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Arkusz1</vt:lpstr>
      <vt:lpstr>Arkusz2</vt:lpstr>
      <vt:lpstr>Arkusz3</vt:lpstr>
      <vt:lpstr>Arkusz1!Obszar_wydruku</vt:lpstr>
      <vt:lpstr>Arkusz1!Tytuły_wydruku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juzer</dc:creator>
  <cp:lastModifiedBy>Dorota Lagocka,,,</cp:lastModifiedBy>
  <cp:lastPrinted>2020-06-09T07:15:49Z</cp:lastPrinted>
  <dcterms:created xsi:type="dcterms:W3CDTF">2017-03-24T07:23:55Z</dcterms:created>
  <dcterms:modified xsi:type="dcterms:W3CDTF">2020-06-09T09:03:33Z</dcterms:modified>
</cp:coreProperties>
</file>